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 рабочего стола\СЕСИИ\сесії 2023 рік\42 сесія 08.08.2023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Лист1!$A$1:$Z$256</definedName>
  </definedNames>
  <calcPr calcId="152511"/>
</workbook>
</file>

<file path=xl/calcChain.xml><?xml version="1.0" encoding="utf-8"?>
<calcChain xmlns="http://schemas.openxmlformats.org/spreadsheetml/2006/main">
  <c r="N198" i="1" l="1"/>
  <c r="P198" i="1"/>
  <c r="N197" i="1"/>
  <c r="P197" i="1"/>
  <c r="N196" i="1"/>
  <c r="P196" i="1"/>
  <c r="N195" i="1"/>
  <c r="N194" i="1" s="1"/>
  <c r="P195" i="1"/>
  <c r="P194" i="1" s="1"/>
  <c r="L196" i="1"/>
  <c r="L197" i="1"/>
  <c r="L198" i="1"/>
  <c r="L34" i="1"/>
  <c r="L52" i="1" l="1"/>
  <c r="P52" i="1" l="1"/>
  <c r="P49" i="1" s="1"/>
  <c r="N52" i="1"/>
  <c r="N77" i="1" s="1"/>
  <c r="L49" i="1"/>
  <c r="P54" i="1"/>
  <c r="N54" i="1"/>
  <c r="L54" i="1"/>
  <c r="P244" i="1"/>
  <c r="N244" i="1"/>
  <c r="L244" i="1"/>
  <c r="P239" i="1"/>
  <c r="N239" i="1"/>
  <c r="L239" i="1"/>
  <c r="P233" i="1"/>
  <c r="P232" i="1"/>
  <c r="P231" i="1"/>
  <c r="P230" i="1"/>
  <c r="N233" i="1"/>
  <c r="N232" i="1"/>
  <c r="N231" i="1"/>
  <c r="N230" i="1"/>
  <c r="L231" i="1"/>
  <c r="L232" i="1"/>
  <c r="L233" i="1"/>
  <c r="L230" i="1"/>
  <c r="L195" i="1" s="1"/>
  <c r="L194" i="1" s="1"/>
  <c r="P224" i="1"/>
  <c r="N224" i="1"/>
  <c r="L224" i="1"/>
  <c r="P199" i="1"/>
  <c r="N199" i="1"/>
  <c r="L199" i="1"/>
  <c r="P189" i="1"/>
  <c r="N189" i="1"/>
  <c r="L189" i="1"/>
  <c r="P184" i="1"/>
  <c r="N184" i="1"/>
  <c r="L184" i="1"/>
  <c r="P179" i="1"/>
  <c r="N179" i="1"/>
  <c r="L179" i="1"/>
  <c r="P163" i="1"/>
  <c r="P162" i="1"/>
  <c r="P161" i="1"/>
  <c r="P160" i="1"/>
  <c r="N163" i="1"/>
  <c r="N162" i="1"/>
  <c r="N161" i="1"/>
  <c r="N160" i="1"/>
  <c r="L161" i="1"/>
  <c r="L162" i="1"/>
  <c r="L163" i="1"/>
  <c r="L160" i="1"/>
  <c r="P154" i="1"/>
  <c r="N154" i="1"/>
  <c r="L154" i="1"/>
  <c r="P149" i="1"/>
  <c r="N149" i="1"/>
  <c r="L149" i="1"/>
  <c r="P144" i="1"/>
  <c r="N144" i="1"/>
  <c r="L144" i="1"/>
  <c r="P139" i="1"/>
  <c r="N139" i="1"/>
  <c r="L139" i="1"/>
  <c r="P134" i="1"/>
  <c r="N134" i="1"/>
  <c r="L134" i="1"/>
  <c r="P113" i="1"/>
  <c r="P112" i="1"/>
  <c r="P111" i="1"/>
  <c r="P110" i="1"/>
  <c r="N113" i="1"/>
  <c r="N112" i="1"/>
  <c r="N111" i="1"/>
  <c r="N110" i="1"/>
  <c r="L111" i="1"/>
  <c r="L112" i="1"/>
  <c r="L113" i="1"/>
  <c r="L110" i="1"/>
  <c r="P104" i="1"/>
  <c r="N104" i="1"/>
  <c r="L104" i="1"/>
  <c r="P99" i="1"/>
  <c r="N99" i="1"/>
  <c r="L99" i="1"/>
  <c r="P94" i="1"/>
  <c r="N94" i="1"/>
  <c r="L94" i="1"/>
  <c r="P89" i="1"/>
  <c r="N89" i="1"/>
  <c r="L89" i="1"/>
  <c r="P84" i="1"/>
  <c r="N84" i="1"/>
  <c r="L84" i="1"/>
  <c r="P79" i="1"/>
  <c r="N79" i="1"/>
  <c r="L79" i="1"/>
  <c r="P78" i="1"/>
  <c r="P76" i="1"/>
  <c r="P251" i="1" s="1"/>
  <c r="P75" i="1"/>
  <c r="N78" i="1"/>
  <c r="N253" i="1" s="1"/>
  <c r="N76" i="1"/>
  <c r="N75" i="1"/>
  <c r="N250" i="1" s="1"/>
  <c r="L78" i="1"/>
  <c r="L76" i="1"/>
  <c r="L251" i="1" s="1"/>
  <c r="L75" i="1"/>
  <c r="P64" i="1"/>
  <c r="N64" i="1"/>
  <c r="L64" i="1"/>
  <c r="P59" i="1"/>
  <c r="N59" i="1"/>
  <c r="L59" i="1"/>
  <c r="P69" i="1"/>
  <c r="N69" i="1"/>
  <c r="L69" i="1"/>
  <c r="P44" i="1"/>
  <c r="N44" i="1"/>
  <c r="L44" i="1"/>
  <c r="P39" i="1"/>
  <c r="N39" i="1"/>
  <c r="L39" i="1"/>
  <c r="P34" i="1"/>
  <c r="N34" i="1"/>
  <c r="P29" i="1"/>
  <c r="N29" i="1"/>
  <c r="L29" i="1"/>
  <c r="P24" i="1"/>
  <c r="N24" i="1"/>
  <c r="L24" i="1"/>
  <c r="P19" i="1"/>
  <c r="N19" i="1"/>
  <c r="L19" i="1"/>
  <c r="L174" i="1"/>
  <c r="P234" i="1"/>
  <c r="N234" i="1"/>
  <c r="L234" i="1"/>
  <c r="P219" i="1"/>
  <c r="N219" i="1"/>
  <c r="L219" i="1"/>
  <c r="P214" i="1"/>
  <c r="N214" i="1"/>
  <c r="L214" i="1"/>
  <c r="P209" i="1"/>
  <c r="N209" i="1"/>
  <c r="L209" i="1"/>
  <c r="P204" i="1"/>
  <c r="N204" i="1"/>
  <c r="L204" i="1"/>
  <c r="P174" i="1"/>
  <c r="N174" i="1"/>
  <c r="P169" i="1"/>
  <c r="N169" i="1"/>
  <c r="L169" i="1"/>
  <c r="P164" i="1"/>
  <c r="N164" i="1"/>
  <c r="L164" i="1"/>
  <c r="P129" i="1"/>
  <c r="N129" i="1"/>
  <c r="L129" i="1"/>
  <c r="P124" i="1"/>
  <c r="N124" i="1"/>
  <c r="L124" i="1"/>
  <c r="P119" i="1"/>
  <c r="N119" i="1"/>
  <c r="L119" i="1"/>
  <c r="P114" i="1"/>
  <c r="N114" i="1"/>
  <c r="L114" i="1"/>
  <c r="P14" i="1"/>
  <c r="N14" i="1"/>
  <c r="L14" i="1"/>
  <c r="N252" i="1" l="1"/>
  <c r="L250" i="1"/>
  <c r="L253" i="1"/>
  <c r="N251" i="1"/>
  <c r="N249" i="1" s="1"/>
  <c r="P250" i="1"/>
  <c r="P249" i="1" s="1"/>
  <c r="P253" i="1"/>
  <c r="P229" i="1"/>
  <c r="P77" i="1"/>
  <c r="P252" i="1" s="1"/>
  <c r="N49" i="1"/>
  <c r="L77" i="1"/>
  <c r="L252" i="1" s="1"/>
  <c r="P159" i="1"/>
  <c r="L229" i="1"/>
  <c r="N229" i="1"/>
  <c r="L109" i="1"/>
  <c r="P109" i="1"/>
  <c r="L159" i="1"/>
  <c r="N159" i="1"/>
  <c r="N74" i="1"/>
  <c r="N109" i="1"/>
  <c r="L249" i="1" l="1"/>
  <c r="L74" i="1"/>
  <c r="P74" i="1"/>
  <c r="AG253" i="1"/>
</calcChain>
</file>

<file path=xl/sharedStrings.xml><?xml version="1.0" encoding="utf-8"?>
<sst xmlns="http://schemas.openxmlformats.org/spreadsheetml/2006/main" count="430" uniqueCount="111">
  <si>
    <t>грн</t>
  </si>
  <si>
    <t>Очікуваний результат від виконання від виконання заходу</t>
  </si>
  <si>
    <t>Відповідальні за виконання</t>
  </si>
  <si>
    <t>Строки виконання</t>
  </si>
  <si>
    <t>Джерела фінансування</t>
  </si>
  <si>
    <t>Зміст заходів програми з виконання завдання</t>
  </si>
  <si>
    <t>Назва напряму діяльності (пріоритетні завдання)</t>
  </si>
  <si>
    <t>№ з/п</t>
  </si>
  <si>
    <t>Щорічно</t>
  </si>
  <si>
    <t>Відділ освіти Павлоградської міської ради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</si>
  <si>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</si>
  <si>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</si>
  <si>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</si>
  <si>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</si>
  <si>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</t>
  </si>
  <si>
    <t>Підвищення якості надання освітніх послуг (нові підходи до організації навчально- методичної роботи)</t>
  </si>
  <si>
    <t>Очікуваний результат від виконання заходу</t>
  </si>
  <si>
    <t>Разом за напрямком</t>
  </si>
  <si>
    <t>Зміцнення матеріально- технічної бази установ і закладів освіти</t>
  </si>
  <si>
    <t>Разом за напрямком (спеціальний фонд)</t>
  </si>
  <si>
    <t>Робота з обдарованими дітьми та молоддю</t>
  </si>
  <si>
    <t>Створення системи виявлення і відбору обдарованої молоді та надання їй соціально-педагогічної та матеріальної підтримки.</t>
  </si>
  <si>
    <t>Підвищення статусу керівних та педагогічних працівників</t>
  </si>
  <si>
    <t>Підвищення статусу керівних та педагогічних працівників, забезпечення ефективного механізму їх фінансової підтримки.</t>
  </si>
  <si>
    <t>Організація безкоштовного підвезення учнів до навчальних закладів</t>
  </si>
  <si>
    <t>Поліпшення національно-патріотичного виховання дітей та молоді</t>
  </si>
  <si>
    <t>Секретар міської ради</t>
  </si>
  <si>
    <t>ПЕРЕЛІК</t>
  </si>
  <si>
    <t>рішення сесії Павлоградської</t>
  </si>
  <si>
    <t>Додаток 2</t>
  </si>
  <si>
    <t>2024 рік</t>
  </si>
  <si>
    <t>2025 рік</t>
  </si>
  <si>
    <t>2026 рік</t>
  </si>
  <si>
    <t>завдань і заходів з виконання міської програми "Розвиток освіти у місті Павлограді на 2024 - 2026 роки"</t>
  </si>
  <si>
    <t>1.5 Придбання нагрудних знаків та медалей для нагородження кращих педагогів</t>
  </si>
  <si>
    <t>1.1  Заохочення переможців конкурсу "Вчитель року"</t>
  </si>
  <si>
    <t>1.2  Придбання сучасної  інноваційно-методичної літератури</t>
  </si>
  <si>
    <t>1.3 Участь в обласних спортивних змаганнях та конкурсі Малої академії наук</t>
  </si>
  <si>
    <t>1.4  Впровадження Положення  про бально-рейтингову  систему оцінювання результатів управлінської  діяльності керівників  закладів освіти та фахової діяльності педагогічних працівників</t>
  </si>
  <si>
    <t xml:space="preserve">1.6  Матеріально-технічне забезпечення "Інклюзивно-ресурсного центру" для дітей з особливими освітніми потребами  </t>
  </si>
  <si>
    <t xml:space="preserve">1.8 "Освіта для дорослих"
</t>
  </si>
  <si>
    <t>Реалізація права кожної повнолітньої особи на безперервне навчання з урахуванням її особистісних потреб, пріоритетів суспільного розвитку та потреб економіки</t>
  </si>
  <si>
    <t>Підвищення конкурентоспроможності, залучення інвестицій. Створення позитивного іміджу передбачає підвищення ефективності діяльності закладу освіти, створення певного образу на підставі наявних ресурсів, дає можливість якнайповніше задовольнити потреби учасників навчально-виховного процесу</t>
  </si>
  <si>
    <t>Створення освітнього середовища для  дітей з особливими потребами, подолання архітектурних бар'єрів</t>
  </si>
  <si>
    <t xml:space="preserve">Структуризація галузі освіти. Структура. Діяльність. Перспектива. </t>
  </si>
  <si>
    <t>Надання якісних освітніх послуг. Оптимізація освітньої галузі.</t>
  </si>
  <si>
    <t xml:space="preserve">Участь у проекті ДТЕК "Енергоефективні  школи:
нова генерація"
</t>
  </si>
  <si>
    <t>3.2. Громада своїми руками</t>
  </si>
  <si>
    <t xml:space="preserve">3.3.Заохочення переможців проекту ДТЕК "Енергоефективні  школи:
нова генерація"
</t>
  </si>
  <si>
    <t>3.4. Підтримка проекту "Профільні класи"</t>
  </si>
  <si>
    <t xml:space="preserve">І місце – 30,0 тис. грн.,
ІІ місце – 20,0 тис. грн.,
ІІІ місце – 10,0 тис. грн.
</t>
  </si>
  <si>
    <t>4.1 Проведення капітальних ремонтів закладів освіти</t>
  </si>
  <si>
    <t>4.2 Придбання предметів та обладнання довгострокового користування</t>
  </si>
  <si>
    <t>4.4 Використання здоров’язберігаючих технологій в умовах дошкільного закладу: лікувальна гімнастика, рухова казкотерапія, аромотерапія, фіточаї.</t>
  </si>
  <si>
    <t xml:space="preserve">4.5. Будівництво </t>
  </si>
  <si>
    <t>4.6. Будівництво та проведення капітальних ремонтів закладів освіти</t>
  </si>
  <si>
    <t>4.7. Реставрація закладів-архітектурних пам’яток</t>
  </si>
  <si>
    <t>4.8. Забезпечення співфінансування на придбання ноутбуків для педагогічних працівників ЗЗСО (субвенція обласному бюджету)</t>
  </si>
  <si>
    <t>4.9. Створення безбар’єрного освітнього середовища в закладах освіти</t>
  </si>
  <si>
    <t>Створення умов для навчання та виховання дітей в дошкільних, загальноосвітніх та позашкільних навчальних закладах. Енергозбереження, економне використання бюджетних коштів. Забезпечення санітарно-гігієнічних норм щодо утримання дітей в навчальних закладах. Облаштування шкіл меблями, обладнанням, дидактичними матеріалами необхідними для створення освітнього середовища дітей з особливими потребами</t>
  </si>
  <si>
    <t>Забезпечення рівного доступу до якісних освітніх послуг. Поповнення бібліотечних фондів шкіл</t>
  </si>
  <si>
    <t>Зниження захворювання на грип та ГРВІ серед дітей дошкільного віку, створення сприятливих умов перебування дітей у дошкільному закладі, збереження і укріплення здоров'я дітей</t>
  </si>
  <si>
    <t>Забезпечення пожежної безпеки, техногенної безпеки та захисту учасників освітнього процесу</t>
  </si>
  <si>
    <t>Створення рівних можливостей вільного доступу до освіти і безбар’єрність для учасників освітнього процесу</t>
  </si>
  <si>
    <t>7.3. Компенсація на придбання шкільної та спортивної форми для дітей-сиріт та позбавлених батьківського піклування</t>
  </si>
  <si>
    <t xml:space="preserve">Підвищення якості та різноманітності надання дітям послуг з  відпочинку
</t>
  </si>
  <si>
    <t xml:space="preserve">Забезпечення безкоштовного харчування дітей у закладах освіти </t>
  </si>
  <si>
    <t xml:space="preserve">9.1 Забезпечення підвезення учнів м. Павлограда з особливими освітніми потребами до закладів освіти 
міста Дніпро
</t>
  </si>
  <si>
    <t>9.2 Впровадження програми "Проїзний квиток" для учнів з віддалених районів міста</t>
  </si>
  <si>
    <t>Створення умов для навчання і виховання дітей з особливими освітніми потребами</t>
  </si>
  <si>
    <t>Безкоштовний проїзд для учнів з віддалених районів проживання</t>
  </si>
  <si>
    <t xml:space="preserve">Військово-патріотичне виховання
1. Покращення матеріально-технічної бази (наочність) кабінетів предмету «Захист Вітчизни».
2. Проведення дитячо-юнацької військово-патріотичної гри "Сокіл"
("Джура");
3.Забезпечення підвезення юнаків для участі  в стрільбах початкової вправи та військово-польових зборах;
4. Відзначення переможців міських змагань:  з допризовної фізичної підготовки,
турніру ім. І. Плосконоса;
5. Відзначення учасників міського квест-фестивалю "Моя країна – Україна!"
6. Відвідування учнями старших класів пам'ятних місць, музеїв бойової слави
</t>
  </si>
  <si>
    <t>Виховання юних патріотів України на засадах національної гідності, патріотичної свідомості, готовності до виконання громадянського і конституційного обов’язку</t>
  </si>
  <si>
    <t>Навчання дітей дошкільного віку (разом з батьками) англійської мови в рамках міського проекту «Family English»</t>
  </si>
  <si>
    <t xml:space="preserve">Проект направлений на вивчення англійської мови </t>
  </si>
  <si>
    <t>Разом за програмою</t>
  </si>
  <si>
    <t xml:space="preserve"> Відзначення переможців обласних та всеукраїнських олімпіад, конкурсів, змагань (премії міського голови, грамоти, подарунки, тощо)</t>
  </si>
  <si>
    <t xml:space="preserve"> Надбавка директорам та педагогам за складність та напруженість в роботі, впровадження нових освітніх програм</t>
  </si>
  <si>
    <t>Сергій ОСТРЕНКО</t>
  </si>
  <si>
    <t>Задоволення попиту мешканців міста на влаштування дітей в заклади дошкільної освіти завдяки поновленню роботи груп в ЗДО та в дошкільних закладах Гімназії №2, Початковій школі №14</t>
  </si>
  <si>
    <t xml:space="preserve">Підвезення дітей буде здійснюватись
 за рахунок оренди автобуса проведеної за програмою "ProZorro"
</t>
  </si>
  <si>
    <t>Оплата послуг за проходження медичного огляду працівниками дошкільної, загально середньої, позашкільної освіти, Інклюзивно-ресурсного центру</t>
  </si>
  <si>
    <t xml:space="preserve">Створення належних умов для проходження медичного огляду працівникам закладів та установ освіти </t>
  </si>
  <si>
    <t>Організація проходження медичного огляду працівниками закладів та установ освіти</t>
  </si>
  <si>
    <t>міської ради VIIІ скликання</t>
  </si>
  <si>
    <t>Проект «Family English» на базі Ліцею №11, Ліцею №5, ПМЛ та Палацу творчості дітей та юнацтва із залученням фахових спеціалістів закладів</t>
  </si>
  <si>
    <t xml:space="preserve">1.8.2. Проект створення  міського розмовного клубу з удосконалення володіння державною мовою «Говорімо українською!» для дорослих на базі Ліцею № 19,  Ліцею №1
</t>
  </si>
  <si>
    <t>Активізація творчої активності педагогічних кадрів, підвищення рівня психолого-педагогічної культури та фахової майстерності педагогів, запровадження інноваційних освітніх технологій, спрямованих на розвиток креативності учасників педагогічного процесу, зростання якості освіти та виховання, вдосконалення системи психолого-педагогічного супроводу розвитку особистості школярів, що забезпечує максимально сприятливі умови для задоволення освітніх потреб; надання якісних освітніх послуг, розвиток позитивних задатків  кожного учня та максимальне розкриття потенціалу</t>
  </si>
  <si>
    <t>1.7 Започаткування щорічного конкурсу серед  закладів освіти міста "Імідж сучасного закладу освіти – запорука успіху дитини</t>
  </si>
  <si>
    <t>1.8.1. Проект «English hub»,Навчання іноземним мовам групою дорослих</t>
  </si>
  <si>
    <t>Навчання іноземним мовам сьогодні набуло значного поширення, адже входження України в європейський освітній простір, міжнародний обмін інформацією в різних галузях знань впливають на підвищення статусу іноземної мови як важливого засобу комунікації. Група для дорослих буде працювати на базі Ліцею № 19</t>
  </si>
  <si>
    <t>Реалізація проекту надасть змогу опанувати державну мову 100 жителям міста щорічно</t>
  </si>
  <si>
    <t xml:space="preserve">1.9. Підвищення кваліфікації вчителів закладів освіти, заступників та директорів, які впроваджують проект нового державного стандарту </t>
  </si>
  <si>
    <t>Удосконалення професійної майстерності вчителів початкової школи</t>
  </si>
  <si>
    <t xml:space="preserve">1.10. Підвищення професійного рівня педагогів, які працюють в інклюзивних класах
</t>
  </si>
  <si>
    <t>Впровадження нової системи професійного розвитку педагогічних працівників</t>
  </si>
  <si>
    <t>Проведення заходів по впорядкуванню та оптимізації мережі  закладів освіти, з метою надання якісних освітніх послуг</t>
  </si>
  <si>
    <t>3.1.Проведення факультативних занять</t>
  </si>
  <si>
    <t>3.5. Проведення факультативних занять для здобувачів освіти закладів загальної середньої освіти «Моя абетка поведінки»</t>
  </si>
  <si>
    <t xml:space="preserve"> 7.1. Організація відпочинку на базі установ та закладів освіти дітей пільгових категорій передбачених законодавством України, дітей та діти які опинились у складних життєвих обставинах.</t>
  </si>
  <si>
    <t>7.2.Організація оздоровлення та відпочинку шляхом придбання путівок та перевезення дітей, які потребують особливої соціальної уваги й підтримки згідно з чинним законодавством</t>
  </si>
  <si>
    <t>Соціально-правовий захист учасників освітнього процесу</t>
  </si>
  <si>
    <t>Соціальний захист учасників освітнього процесу</t>
  </si>
  <si>
    <t xml:space="preserve">Підвезення дітей буде здійснюватись
 за рахунок оренди автобуса, проведеної за програмою "ProZorro"
</t>
  </si>
  <si>
    <t xml:space="preserve">9.3 Забезпечення підвезення  учнів 1-11 класів, які мешкають в районі  вул. Олени Пчілки та вул. Івана Богуна
Ліцеїв № 1,  9, 17, початкова школа № 2
</t>
  </si>
  <si>
    <t>9.4 Підвезення учнів з особливими освітніми потребами з віддалених мікрорайонів міста до місця навчання (від ЗДО № 8 (вул. Олени Пчілки, 113) до Павлоградського міського ліцею (вул. Західнодонбаська, 29а)</t>
  </si>
  <si>
    <t>9.5. Підвезення учнів від Початкової школи-закладу дошкільної освіти № 14 «Яскраві зірочки» до Ліцею №12</t>
  </si>
  <si>
    <t>4.3 Забезпечення шкільних бібліотек художньою, довідковою, краєзнавчою літературою</t>
  </si>
  <si>
    <t>7.4. Придбання новорічних подарунків</t>
  </si>
  <si>
    <r>
      <t xml:space="preserve">Організація безкоштовного харчування дітей в початковій школі, ліцеях та гімназіях, закладах дошкільної освіти міста наступних категорій: малозабезпечені; діти-сироти; позбавлені батьківського піклування;  діти працівників органів внутрішніх справ, які загинули під час виконання службових обов’язків; діти з інклюзивною формою навчання; діти-інваліди; діти, родини яких опинилися в складних життєвих обставинах (за довідками служби у справах дітей); діти, батьки, брати та сестри яких загинули/безвісти зникли при безпосередній участі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України;діти,батьки яких брали/беруть безпосередню участь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України; </t>
    </r>
    <r>
      <rPr>
        <b/>
        <sz val="12"/>
        <rFont val="Times New Roman"/>
        <family val="1"/>
        <charset val="204"/>
      </rPr>
      <t>діти, батьки яких перебувають на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військовій службі за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призовом під час мобілізації в особливий період</t>
    </r>
    <r>
      <rPr>
        <sz val="12"/>
        <rFont val="Times New Roman"/>
        <family val="1"/>
        <charset val="204"/>
      </rPr>
      <t>; діти УБД, діти ВПО; діти батьки яких постраждали на ЧАЄС; діти з багатодітних сімей у закладах дошкільної освіти та закладах освіти з дошкільним відділенням; діти в спеціалізованих та санаторних групах у закладах дошкільної освіти</t>
    </r>
  </si>
  <si>
    <t>від 15.08.2023 № 1128-42/VIII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</si>
</sst>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4" fillId="2" borderId="0" xfId="0" applyFont="1" applyFill="1"/>
    <xf numFmtId="2" fontId="4" fillId="0" borderId="0" xfId="0" applyNumberFormat="1" applyFont="1"/>
    <xf numFmtId="0" fontId="0" fillId="0" borderId="0" xfId="0" applyBorder="1"/>
    <xf numFmtId="2" fontId="0" fillId="0" borderId="0" xfId="0" applyNumberFormat="1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/>
    </xf>
    <xf numFmtId="2" fontId="7" fillId="2" borderId="2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3"/>
  <sheetViews>
    <sheetView tabSelected="1" view="pageBreakPreview" zoomScale="60" zoomScaleNormal="100" workbookViewId="0">
      <selection activeCell="T9" sqref="T9"/>
    </sheetView>
  </sheetViews>
  <sheetFormatPr defaultRowHeight="15" x14ac:dyDescent="0.25"/>
  <cols>
    <col min="1" max="1" width="0.7109375" customWidth="1"/>
    <col min="2" max="2" width="4.28515625" customWidth="1"/>
    <col min="4" max="4" width="12.28515625" customWidth="1"/>
    <col min="6" max="6" width="30.7109375" customWidth="1"/>
    <col min="8" max="8" width="17" customWidth="1"/>
    <col min="9" max="9" width="12.28515625" customWidth="1"/>
    <col min="10" max="10" width="7.42578125" customWidth="1"/>
    <col min="11" max="11" width="10.5703125" customWidth="1"/>
    <col min="12" max="12" width="8.85546875" customWidth="1"/>
    <col min="13" max="13" width="7.5703125" customWidth="1"/>
    <col min="14" max="14" width="6.85546875" customWidth="1"/>
    <col min="15" max="15" width="7.140625" customWidth="1"/>
    <col min="16" max="16" width="7" customWidth="1"/>
    <col min="17" max="17" width="8.42578125" customWidth="1"/>
    <col min="19" max="20" width="11.5703125" customWidth="1"/>
    <col min="21" max="21" width="7.140625" customWidth="1"/>
    <col min="22" max="22" width="0.7109375" customWidth="1"/>
    <col min="23" max="23" width="4.140625" hidden="1" customWidth="1"/>
    <col min="24" max="24" width="3.85546875" hidden="1" customWidth="1"/>
    <col min="25" max="25" width="3.7109375" customWidth="1"/>
    <col min="26" max="26" width="9.140625" hidden="1" customWidth="1"/>
    <col min="29" max="29" width="12.7109375" bestFit="1" customWidth="1"/>
    <col min="33" max="33" width="12.7109375" bestFit="1" customWidth="1"/>
  </cols>
  <sheetData>
    <row r="1" spans="1:27" ht="17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29</v>
      </c>
      <c r="T1" s="3"/>
      <c r="U1" s="3"/>
      <c r="V1" s="3"/>
      <c r="Y1" s="1"/>
      <c r="Z1" s="1"/>
    </row>
    <row r="2" spans="1:27" ht="17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" t="s">
        <v>28</v>
      </c>
      <c r="T2" s="3"/>
      <c r="U2" s="3"/>
      <c r="V2" s="3"/>
      <c r="Y2" s="1"/>
      <c r="Z2" s="1"/>
    </row>
    <row r="3" spans="1:27" ht="17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" t="s">
        <v>84</v>
      </c>
      <c r="T3" s="3"/>
      <c r="U3" s="3"/>
      <c r="V3" s="3"/>
      <c r="Y3" s="1"/>
      <c r="Z3" s="1"/>
    </row>
    <row r="4" spans="1:27" ht="17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99" t="s">
        <v>110</v>
      </c>
      <c r="T4" s="3"/>
      <c r="U4" s="3"/>
      <c r="V4" s="3"/>
      <c r="Y4" s="11"/>
      <c r="Z4" s="1"/>
      <c r="AA4" s="6"/>
    </row>
    <row r="5" spans="1:27" ht="17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 ht="23.25" x14ac:dyDescent="0.35">
      <c r="A6" s="1"/>
      <c r="B6" s="33" t="s">
        <v>27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"/>
      <c r="AA6" s="1"/>
    </row>
    <row r="7" spans="1:27" ht="23.25" x14ac:dyDescent="0.35">
      <c r="A7" s="1"/>
      <c r="B7" s="33" t="s">
        <v>33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1"/>
      <c r="AA7" s="1"/>
    </row>
    <row r="8" spans="1:27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x14ac:dyDescent="0.25">
      <c r="A10" s="1"/>
      <c r="B10" s="114" t="s">
        <v>7</v>
      </c>
      <c r="C10" s="36" t="s">
        <v>6</v>
      </c>
      <c r="D10" s="37"/>
      <c r="E10" s="36" t="s">
        <v>5</v>
      </c>
      <c r="F10" s="37"/>
      <c r="G10" s="36" t="s">
        <v>4</v>
      </c>
      <c r="H10" s="37"/>
      <c r="I10" s="36" t="s">
        <v>3</v>
      </c>
      <c r="J10" s="36" t="s">
        <v>2</v>
      </c>
      <c r="K10" s="37"/>
      <c r="L10" s="99" t="s">
        <v>1</v>
      </c>
      <c r="M10" s="100"/>
      <c r="N10" s="100"/>
      <c r="O10" s="100"/>
      <c r="P10" s="100"/>
      <c r="Q10" s="101"/>
      <c r="R10" s="95" t="s">
        <v>16</v>
      </c>
      <c r="S10" s="95"/>
      <c r="T10" s="95"/>
      <c r="U10" s="95"/>
      <c r="V10" s="95"/>
      <c r="W10" s="95"/>
      <c r="X10" s="95"/>
      <c r="Y10" s="95"/>
      <c r="Z10" s="1"/>
      <c r="AA10" s="1"/>
    </row>
    <row r="11" spans="1:27" ht="15.75" x14ac:dyDescent="0.25">
      <c r="A11" s="1"/>
      <c r="B11" s="115"/>
      <c r="C11" s="38"/>
      <c r="D11" s="39"/>
      <c r="E11" s="38"/>
      <c r="F11" s="39"/>
      <c r="G11" s="38"/>
      <c r="H11" s="39"/>
      <c r="I11" s="38"/>
      <c r="J11" s="38"/>
      <c r="K11" s="39"/>
      <c r="L11" s="102"/>
      <c r="M11" s="103"/>
      <c r="N11" s="103"/>
      <c r="O11" s="103"/>
      <c r="P11" s="103"/>
      <c r="Q11" s="104"/>
      <c r="R11" s="95"/>
      <c r="S11" s="95"/>
      <c r="T11" s="95"/>
      <c r="U11" s="95"/>
      <c r="V11" s="95"/>
      <c r="W11" s="95"/>
      <c r="X11" s="95"/>
      <c r="Y11" s="95"/>
      <c r="Z11" s="1"/>
      <c r="AA11" s="1"/>
    </row>
    <row r="12" spans="1:27" ht="15.75" x14ac:dyDescent="0.25">
      <c r="A12" s="1"/>
      <c r="B12" s="115"/>
      <c r="C12" s="38"/>
      <c r="D12" s="39"/>
      <c r="E12" s="38"/>
      <c r="F12" s="39"/>
      <c r="G12" s="38"/>
      <c r="H12" s="39"/>
      <c r="I12" s="38"/>
      <c r="J12" s="38"/>
      <c r="K12" s="39"/>
      <c r="L12" s="96" t="s">
        <v>0</v>
      </c>
      <c r="M12" s="98"/>
      <c r="N12" s="98"/>
      <c r="O12" s="98"/>
      <c r="P12" s="98"/>
      <c r="Q12" s="97"/>
      <c r="R12" s="95"/>
      <c r="S12" s="95"/>
      <c r="T12" s="95"/>
      <c r="U12" s="95"/>
      <c r="V12" s="95"/>
      <c r="W12" s="95"/>
      <c r="X12" s="95"/>
      <c r="Y12" s="95"/>
      <c r="Z12" s="1"/>
      <c r="AA12" s="1"/>
    </row>
    <row r="13" spans="1:27" ht="15.75" x14ac:dyDescent="0.25">
      <c r="A13" s="1"/>
      <c r="B13" s="116"/>
      <c r="C13" s="40"/>
      <c r="D13" s="41"/>
      <c r="E13" s="40"/>
      <c r="F13" s="41"/>
      <c r="G13" s="40"/>
      <c r="H13" s="41"/>
      <c r="I13" s="40"/>
      <c r="J13" s="40"/>
      <c r="K13" s="41"/>
      <c r="L13" s="96" t="s">
        <v>30</v>
      </c>
      <c r="M13" s="97"/>
      <c r="N13" s="96" t="s">
        <v>31</v>
      </c>
      <c r="O13" s="97"/>
      <c r="P13" s="96" t="s">
        <v>32</v>
      </c>
      <c r="Q13" s="97"/>
      <c r="R13" s="95"/>
      <c r="S13" s="95"/>
      <c r="T13" s="95"/>
      <c r="U13" s="95"/>
      <c r="V13" s="95"/>
      <c r="W13" s="95"/>
      <c r="X13" s="95"/>
      <c r="Y13" s="95"/>
      <c r="Z13" s="1"/>
      <c r="AA13" s="1"/>
    </row>
    <row r="14" spans="1:27" ht="21" customHeight="1" x14ac:dyDescent="0.25">
      <c r="A14" s="1"/>
      <c r="B14" s="61">
        <v>1</v>
      </c>
      <c r="C14" s="36" t="s">
        <v>15</v>
      </c>
      <c r="D14" s="37"/>
      <c r="E14" s="42" t="s">
        <v>35</v>
      </c>
      <c r="F14" s="43"/>
      <c r="G14" s="23" t="s">
        <v>10</v>
      </c>
      <c r="H14" s="24"/>
      <c r="I14" s="61" t="s">
        <v>8</v>
      </c>
      <c r="J14" s="42" t="s">
        <v>9</v>
      </c>
      <c r="K14" s="77"/>
      <c r="L14" s="31">
        <f>L15+L16+L17+L18</f>
        <v>185150</v>
      </c>
      <c r="M14" s="32"/>
      <c r="N14" s="31">
        <f>N15+N16+N17+N18</f>
        <v>194408</v>
      </c>
      <c r="O14" s="32"/>
      <c r="P14" s="31">
        <f>P15+P16+P17+P18</f>
        <v>204128</v>
      </c>
      <c r="Q14" s="32"/>
      <c r="R14" s="53" t="s">
        <v>87</v>
      </c>
      <c r="S14" s="53"/>
      <c r="T14" s="53"/>
      <c r="U14" s="53"/>
      <c r="V14" s="53"/>
      <c r="W14" s="53"/>
      <c r="X14" s="53"/>
      <c r="Y14" s="53"/>
      <c r="Z14" s="1"/>
      <c r="AA14" s="1"/>
    </row>
    <row r="15" spans="1:27" ht="21.75" customHeight="1" x14ac:dyDescent="0.25">
      <c r="A15" s="1"/>
      <c r="B15" s="62"/>
      <c r="C15" s="38"/>
      <c r="D15" s="39"/>
      <c r="E15" s="44"/>
      <c r="F15" s="45"/>
      <c r="G15" s="66" t="s">
        <v>11</v>
      </c>
      <c r="H15" s="67"/>
      <c r="I15" s="62"/>
      <c r="J15" s="44"/>
      <c r="K15" s="78"/>
      <c r="L15" s="64">
        <v>0</v>
      </c>
      <c r="M15" s="65"/>
      <c r="N15" s="64">
        <v>0</v>
      </c>
      <c r="O15" s="65"/>
      <c r="P15" s="64">
        <v>0</v>
      </c>
      <c r="Q15" s="65"/>
      <c r="R15" s="53"/>
      <c r="S15" s="53"/>
      <c r="T15" s="53"/>
      <c r="U15" s="53"/>
      <c r="V15" s="53"/>
      <c r="W15" s="53"/>
      <c r="X15" s="53"/>
      <c r="Y15" s="53"/>
      <c r="Z15" s="1"/>
      <c r="AA15" s="1"/>
    </row>
    <row r="16" spans="1:27" ht="19.5" customHeight="1" x14ac:dyDescent="0.25">
      <c r="A16" s="1"/>
      <c r="B16" s="62"/>
      <c r="C16" s="38"/>
      <c r="D16" s="39"/>
      <c r="E16" s="44"/>
      <c r="F16" s="45"/>
      <c r="G16" s="66" t="s">
        <v>12</v>
      </c>
      <c r="H16" s="67"/>
      <c r="I16" s="62"/>
      <c r="J16" s="44"/>
      <c r="K16" s="78"/>
      <c r="L16" s="64">
        <v>0</v>
      </c>
      <c r="M16" s="65"/>
      <c r="N16" s="64">
        <v>0</v>
      </c>
      <c r="O16" s="65"/>
      <c r="P16" s="64">
        <v>0</v>
      </c>
      <c r="Q16" s="65"/>
      <c r="R16" s="53"/>
      <c r="S16" s="53"/>
      <c r="T16" s="53"/>
      <c r="U16" s="53"/>
      <c r="V16" s="53"/>
      <c r="W16" s="53"/>
      <c r="X16" s="53"/>
      <c r="Y16" s="53"/>
      <c r="Z16" s="1"/>
      <c r="AA16" s="1"/>
    </row>
    <row r="17" spans="1:27" ht="18.75" customHeight="1" x14ac:dyDescent="0.25">
      <c r="A17" s="1"/>
      <c r="B17" s="62"/>
      <c r="C17" s="38"/>
      <c r="D17" s="39"/>
      <c r="E17" s="44"/>
      <c r="F17" s="45"/>
      <c r="G17" s="66" t="s">
        <v>13</v>
      </c>
      <c r="H17" s="67"/>
      <c r="I17" s="62"/>
      <c r="J17" s="44"/>
      <c r="K17" s="78"/>
      <c r="L17" s="64">
        <v>185150</v>
      </c>
      <c r="M17" s="65"/>
      <c r="N17" s="64">
        <v>194408</v>
      </c>
      <c r="O17" s="65"/>
      <c r="P17" s="64">
        <v>204128</v>
      </c>
      <c r="Q17" s="65"/>
      <c r="R17" s="53"/>
      <c r="S17" s="53"/>
      <c r="T17" s="53"/>
      <c r="U17" s="53"/>
      <c r="V17" s="53"/>
      <c r="W17" s="53"/>
      <c r="X17" s="53"/>
      <c r="Y17" s="53"/>
      <c r="Z17" s="1"/>
      <c r="AA17" s="1"/>
    </row>
    <row r="18" spans="1:27" ht="21.75" customHeight="1" x14ac:dyDescent="0.25">
      <c r="A18" s="1"/>
      <c r="B18" s="62"/>
      <c r="C18" s="38"/>
      <c r="D18" s="39"/>
      <c r="E18" s="46"/>
      <c r="F18" s="47"/>
      <c r="G18" s="66" t="s">
        <v>14</v>
      </c>
      <c r="H18" s="67"/>
      <c r="I18" s="63"/>
      <c r="J18" s="46"/>
      <c r="K18" s="79"/>
      <c r="L18" s="64">
        <v>0</v>
      </c>
      <c r="M18" s="65"/>
      <c r="N18" s="64">
        <v>0</v>
      </c>
      <c r="O18" s="65"/>
      <c r="P18" s="64">
        <v>0</v>
      </c>
      <c r="Q18" s="65"/>
      <c r="R18" s="53"/>
      <c r="S18" s="53"/>
      <c r="T18" s="53"/>
      <c r="U18" s="53"/>
      <c r="V18" s="53"/>
      <c r="W18" s="53"/>
      <c r="X18" s="53"/>
      <c r="Y18" s="53"/>
      <c r="Z18" s="1"/>
      <c r="AA18" s="1"/>
    </row>
    <row r="19" spans="1:27" ht="21.75" customHeight="1" x14ac:dyDescent="0.25">
      <c r="A19" s="1"/>
      <c r="B19" s="62"/>
      <c r="C19" s="38"/>
      <c r="D19" s="39"/>
      <c r="E19" s="42" t="s">
        <v>36</v>
      </c>
      <c r="F19" s="77"/>
      <c r="G19" s="23" t="s">
        <v>10</v>
      </c>
      <c r="H19" s="24"/>
      <c r="I19" s="61" t="s">
        <v>8</v>
      </c>
      <c r="J19" s="42" t="s">
        <v>9</v>
      </c>
      <c r="K19" s="77"/>
      <c r="L19" s="31">
        <f>L20+L21+L22+L23</f>
        <v>0</v>
      </c>
      <c r="M19" s="32"/>
      <c r="N19" s="31">
        <f>N20+N21+N22+N23</f>
        <v>0</v>
      </c>
      <c r="O19" s="32"/>
      <c r="P19" s="31">
        <f>P20+P21+P22+P23</f>
        <v>0</v>
      </c>
      <c r="Q19" s="32"/>
      <c r="R19" s="53"/>
      <c r="S19" s="53"/>
      <c r="T19" s="53"/>
      <c r="U19" s="53"/>
      <c r="V19" s="53"/>
      <c r="W19" s="53"/>
      <c r="X19" s="53"/>
      <c r="Y19" s="53"/>
      <c r="Z19" s="1"/>
      <c r="AA19" s="1"/>
    </row>
    <row r="20" spans="1:27" ht="21.75" customHeight="1" x14ac:dyDescent="0.25">
      <c r="A20" s="1"/>
      <c r="B20" s="62"/>
      <c r="C20" s="38"/>
      <c r="D20" s="39"/>
      <c r="E20" s="44"/>
      <c r="F20" s="78"/>
      <c r="G20" s="66" t="s">
        <v>11</v>
      </c>
      <c r="H20" s="67"/>
      <c r="I20" s="62"/>
      <c r="J20" s="44"/>
      <c r="K20" s="78"/>
      <c r="L20" s="64">
        <v>0</v>
      </c>
      <c r="M20" s="65"/>
      <c r="N20" s="64">
        <v>0</v>
      </c>
      <c r="O20" s="65"/>
      <c r="P20" s="64">
        <v>0</v>
      </c>
      <c r="Q20" s="65"/>
      <c r="R20" s="53"/>
      <c r="S20" s="53"/>
      <c r="T20" s="53"/>
      <c r="U20" s="53"/>
      <c r="V20" s="53"/>
      <c r="W20" s="53"/>
      <c r="X20" s="53"/>
      <c r="Y20" s="53"/>
      <c r="Z20" s="1"/>
      <c r="AA20" s="1"/>
    </row>
    <row r="21" spans="1:27" ht="21.75" customHeight="1" x14ac:dyDescent="0.25">
      <c r="A21" s="1"/>
      <c r="B21" s="62"/>
      <c r="C21" s="38"/>
      <c r="D21" s="39"/>
      <c r="E21" s="44"/>
      <c r="F21" s="78"/>
      <c r="G21" s="66" t="s">
        <v>12</v>
      </c>
      <c r="H21" s="67"/>
      <c r="I21" s="62"/>
      <c r="J21" s="44"/>
      <c r="K21" s="78"/>
      <c r="L21" s="64">
        <v>0</v>
      </c>
      <c r="M21" s="65"/>
      <c r="N21" s="64">
        <v>0</v>
      </c>
      <c r="O21" s="65"/>
      <c r="P21" s="64">
        <v>0</v>
      </c>
      <c r="Q21" s="65"/>
      <c r="R21" s="53"/>
      <c r="S21" s="53"/>
      <c r="T21" s="53"/>
      <c r="U21" s="53"/>
      <c r="V21" s="53"/>
      <c r="W21" s="53"/>
      <c r="X21" s="53"/>
      <c r="Y21" s="53"/>
      <c r="Z21" s="1"/>
      <c r="AA21" s="1"/>
    </row>
    <row r="22" spans="1:27" ht="21.75" customHeight="1" x14ac:dyDescent="0.25">
      <c r="A22" s="1"/>
      <c r="B22" s="62"/>
      <c r="C22" s="38"/>
      <c r="D22" s="39"/>
      <c r="E22" s="44"/>
      <c r="F22" s="78"/>
      <c r="G22" s="66" t="s">
        <v>13</v>
      </c>
      <c r="H22" s="67"/>
      <c r="I22" s="62"/>
      <c r="J22" s="44"/>
      <c r="K22" s="78"/>
      <c r="L22" s="64">
        <v>0</v>
      </c>
      <c r="M22" s="65"/>
      <c r="N22" s="64">
        <v>0</v>
      </c>
      <c r="O22" s="65"/>
      <c r="P22" s="64">
        <v>0</v>
      </c>
      <c r="Q22" s="65"/>
      <c r="R22" s="53"/>
      <c r="S22" s="53"/>
      <c r="T22" s="53"/>
      <c r="U22" s="53"/>
      <c r="V22" s="53"/>
      <c r="W22" s="53"/>
      <c r="X22" s="53"/>
      <c r="Y22" s="53"/>
      <c r="Z22" s="1"/>
      <c r="AA22" s="1"/>
    </row>
    <row r="23" spans="1:27" ht="21.75" customHeight="1" x14ac:dyDescent="0.25">
      <c r="A23" s="1"/>
      <c r="B23" s="62"/>
      <c r="C23" s="38"/>
      <c r="D23" s="39"/>
      <c r="E23" s="46"/>
      <c r="F23" s="79"/>
      <c r="G23" s="66" t="s">
        <v>14</v>
      </c>
      <c r="H23" s="67"/>
      <c r="I23" s="63"/>
      <c r="J23" s="46"/>
      <c r="K23" s="79"/>
      <c r="L23" s="64">
        <v>0</v>
      </c>
      <c r="M23" s="65"/>
      <c r="N23" s="64">
        <v>0</v>
      </c>
      <c r="O23" s="65"/>
      <c r="P23" s="64">
        <v>0</v>
      </c>
      <c r="Q23" s="65"/>
      <c r="R23" s="53"/>
      <c r="S23" s="53"/>
      <c r="T23" s="53"/>
      <c r="U23" s="53"/>
      <c r="V23" s="53"/>
      <c r="W23" s="53"/>
      <c r="X23" s="53"/>
      <c r="Y23" s="53"/>
      <c r="Z23" s="1"/>
      <c r="AA23" s="1"/>
    </row>
    <row r="24" spans="1:27" ht="21.75" customHeight="1" x14ac:dyDescent="0.25">
      <c r="A24" s="1"/>
      <c r="B24" s="62"/>
      <c r="C24" s="38"/>
      <c r="D24" s="39"/>
      <c r="E24" s="42" t="s">
        <v>37</v>
      </c>
      <c r="F24" s="43"/>
      <c r="G24" s="23" t="s">
        <v>10</v>
      </c>
      <c r="H24" s="24"/>
      <c r="I24" s="61" t="s">
        <v>8</v>
      </c>
      <c r="J24" s="42" t="s">
        <v>9</v>
      </c>
      <c r="K24" s="77"/>
      <c r="L24" s="31">
        <f>L25+L26+L27+L28</f>
        <v>0</v>
      </c>
      <c r="M24" s="32"/>
      <c r="N24" s="31">
        <f>N25+N26+N27+N28</f>
        <v>0</v>
      </c>
      <c r="O24" s="32"/>
      <c r="P24" s="31">
        <f>P25+P26+P27+P28</f>
        <v>0</v>
      </c>
      <c r="Q24" s="32"/>
      <c r="R24" s="53"/>
      <c r="S24" s="53"/>
      <c r="T24" s="53"/>
      <c r="U24" s="53"/>
      <c r="V24" s="53"/>
      <c r="W24" s="53"/>
      <c r="X24" s="53"/>
      <c r="Y24" s="53"/>
      <c r="Z24" s="1"/>
      <c r="AA24" s="1"/>
    </row>
    <row r="25" spans="1:27" ht="21.75" customHeight="1" x14ac:dyDescent="0.25">
      <c r="A25" s="1"/>
      <c r="B25" s="62"/>
      <c r="C25" s="38"/>
      <c r="D25" s="39"/>
      <c r="E25" s="44"/>
      <c r="F25" s="45"/>
      <c r="G25" s="66" t="s">
        <v>11</v>
      </c>
      <c r="H25" s="67"/>
      <c r="I25" s="62"/>
      <c r="J25" s="44"/>
      <c r="K25" s="78"/>
      <c r="L25" s="64">
        <v>0</v>
      </c>
      <c r="M25" s="65"/>
      <c r="N25" s="64">
        <v>0</v>
      </c>
      <c r="O25" s="65"/>
      <c r="P25" s="64">
        <v>0</v>
      </c>
      <c r="Q25" s="65"/>
      <c r="R25" s="53"/>
      <c r="S25" s="53"/>
      <c r="T25" s="53"/>
      <c r="U25" s="53"/>
      <c r="V25" s="53"/>
      <c r="W25" s="53"/>
      <c r="X25" s="53"/>
      <c r="Y25" s="53"/>
      <c r="Z25" s="1"/>
      <c r="AA25" s="1"/>
    </row>
    <row r="26" spans="1:27" ht="21.75" customHeight="1" x14ac:dyDescent="0.25">
      <c r="A26" s="1"/>
      <c r="B26" s="62"/>
      <c r="C26" s="38"/>
      <c r="D26" s="39"/>
      <c r="E26" s="44"/>
      <c r="F26" s="45"/>
      <c r="G26" s="66" t="s">
        <v>12</v>
      </c>
      <c r="H26" s="67"/>
      <c r="I26" s="62"/>
      <c r="J26" s="44"/>
      <c r="K26" s="78"/>
      <c r="L26" s="64">
        <v>0</v>
      </c>
      <c r="M26" s="65"/>
      <c r="N26" s="64">
        <v>0</v>
      </c>
      <c r="O26" s="65"/>
      <c r="P26" s="64">
        <v>0</v>
      </c>
      <c r="Q26" s="65"/>
      <c r="R26" s="53"/>
      <c r="S26" s="53"/>
      <c r="T26" s="53"/>
      <c r="U26" s="53"/>
      <c r="V26" s="53"/>
      <c r="W26" s="53"/>
      <c r="X26" s="53"/>
      <c r="Y26" s="53"/>
      <c r="Z26" s="1"/>
      <c r="AA26" s="1"/>
    </row>
    <row r="27" spans="1:27" ht="21.75" customHeight="1" x14ac:dyDescent="0.25">
      <c r="A27" s="1"/>
      <c r="B27" s="62"/>
      <c r="C27" s="38"/>
      <c r="D27" s="39"/>
      <c r="E27" s="44"/>
      <c r="F27" s="45"/>
      <c r="G27" s="66" t="s">
        <v>13</v>
      </c>
      <c r="H27" s="67"/>
      <c r="I27" s="62"/>
      <c r="J27" s="44"/>
      <c r="K27" s="78"/>
      <c r="L27" s="64">
        <v>0</v>
      </c>
      <c r="M27" s="65"/>
      <c r="N27" s="64">
        <v>0</v>
      </c>
      <c r="O27" s="65"/>
      <c r="P27" s="64">
        <v>0</v>
      </c>
      <c r="Q27" s="65"/>
      <c r="R27" s="53"/>
      <c r="S27" s="53"/>
      <c r="T27" s="53"/>
      <c r="U27" s="53"/>
      <c r="V27" s="53"/>
      <c r="W27" s="53"/>
      <c r="X27" s="53"/>
      <c r="Y27" s="53"/>
      <c r="Z27" s="1"/>
      <c r="AA27" s="1"/>
    </row>
    <row r="28" spans="1:27" ht="21.75" customHeight="1" x14ac:dyDescent="0.25">
      <c r="A28" s="1"/>
      <c r="B28" s="62"/>
      <c r="C28" s="38"/>
      <c r="D28" s="39"/>
      <c r="E28" s="46"/>
      <c r="F28" s="47"/>
      <c r="G28" s="66" t="s">
        <v>14</v>
      </c>
      <c r="H28" s="67"/>
      <c r="I28" s="63"/>
      <c r="J28" s="46"/>
      <c r="K28" s="79"/>
      <c r="L28" s="64">
        <v>0</v>
      </c>
      <c r="M28" s="65"/>
      <c r="N28" s="64">
        <v>0</v>
      </c>
      <c r="O28" s="65"/>
      <c r="P28" s="64">
        <v>0</v>
      </c>
      <c r="Q28" s="65"/>
      <c r="R28" s="53"/>
      <c r="S28" s="53"/>
      <c r="T28" s="53"/>
      <c r="U28" s="53"/>
      <c r="V28" s="53"/>
      <c r="W28" s="53"/>
      <c r="X28" s="53"/>
      <c r="Y28" s="53"/>
      <c r="Z28" s="1"/>
      <c r="AA28" s="1"/>
    </row>
    <row r="29" spans="1:27" ht="21.75" customHeight="1" x14ac:dyDescent="0.25">
      <c r="A29" s="1"/>
      <c r="B29" s="62"/>
      <c r="C29" s="38"/>
      <c r="D29" s="39"/>
      <c r="E29" s="42" t="s">
        <v>38</v>
      </c>
      <c r="F29" s="43"/>
      <c r="G29" s="23" t="s">
        <v>10</v>
      </c>
      <c r="H29" s="24"/>
      <c r="I29" s="61" t="s">
        <v>8</v>
      </c>
      <c r="J29" s="42" t="s">
        <v>9</v>
      </c>
      <c r="K29" s="77"/>
      <c r="L29" s="31">
        <f>L30+L31+L32+L33</f>
        <v>0</v>
      </c>
      <c r="M29" s="32"/>
      <c r="N29" s="31">
        <f>N30+N31+N32+N33</f>
        <v>0</v>
      </c>
      <c r="O29" s="32"/>
      <c r="P29" s="31">
        <f>P30+P31+P32+P33</f>
        <v>0</v>
      </c>
      <c r="Q29" s="32"/>
      <c r="R29" s="53"/>
      <c r="S29" s="53"/>
      <c r="T29" s="53"/>
      <c r="U29" s="53"/>
      <c r="V29" s="53"/>
      <c r="W29" s="53"/>
      <c r="X29" s="53"/>
      <c r="Y29" s="53"/>
      <c r="Z29" s="1"/>
      <c r="AA29" s="1"/>
    </row>
    <row r="30" spans="1:27" ht="21.75" customHeight="1" x14ac:dyDescent="0.25">
      <c r="A30" s="1"/>
      <c r="B30" s="62"/>
      <c r="C30" s="38"/>
      <c r="D30" s="39"/>
      <c r="E30" s="44"/>
      <c r="F30" s="45"/>
      <c r="G30" s="66" t="s">
        <v>11</v>
      </c>
      <c r="H30" s="67"/>
      <c r="I30" s="62"/>
      <c r="J30" s="44"/>
      <c r="K30" s="78"/>
      <c r="L30" s="64">
        <v>0</v>
      </c>
      <c r="M30" s="65"/>
      <c r="N30" s="64">
        <v>0</v>
      </c>
      <c r="O30" s="65"/>
      <c r="P30" s="64">
        <v>0</v>
      </c>
      <c r="Q30" s="65"/>
      <c r="R30" s="53"/>
      <c r="S30" s="53"/>
      <c r="T30" s="53"/>
      <c r="U30" s="53"/>
      <c r="V30" s="53"/>
      <c r="W30" s="53"/>
      <c r="X30" s="53"/>
      <c r="Y30" s="53"/>
      <c r="Z30" s="1"/>
      <c r="AA30" s="1"/>
    </row>
    <row r="31" spans="1:27" ht="21.75" customHeight="1" x14ac:dyDescent="0.25">
      <c r="A31" s="1"/>
      <c r="B31" s="62"/>
      <c r="C31" s="38"/>
      <c r="D31" s="39"/>
      <c r="E31" s="44"/>
      <c r="F31" s="45"/>
      <c r="G31" s="66" t="s">
        <v>12</v>
      </c>
      <c r="H31" s="67"/>
      <c r="I31" s="62"/>
      <c r="J31" s="44"/>
      <c r="K31" s="78"/>
      <c r="L31" s="64">
        <v>0</v>
      </c>
      <c r="M31" s="65"/>
      <c r="N31" s="64">
        <v>0</v>
      </c>
      <c r="O31" s="65"/>
      <c r="P31" s="64">
        <v>0</v>
      </c>
      <c r="Q31" s="65"/>
      <c r="R31" s="53"/>
      <c r="S31" s="53"/>
      <c r="T31" s="53"/>
      <c r="U31" s="53"/>
      <c r="V31" s="53"/>
      <c r="W31" s="53"/>
      <c r="X31" s="53"/>
      <c r="Y31" s="53"/>
      <c r="Z31" s="1"/>
      <c r="AA31" s="1"/>
    </row>
    <row r="32" spans="1:27" ht="21.75" customHeight="1" x14ac:dyDescent="0.25">
      <c r="A32" s="1"/>
      <c r="B32" s="62"/>
      <c r="C32" s="38"/>
      <c r="D32" s="39"/>
      <c r="E32" s="44"/>
      <c r="F32" s="45"/>
      <c r="G32" s="66" t="s">
        <v>13</v>
      </c>
      <c r="H32" s="67"/>
      <c r="I32" s="62"/>
      <c r="J32" s="44"/>
      <c r="K32" s="78"/>
      <c r="L32" s="64">
        <v>0</v>
      </c>
      <c r="M32" s="65"/>
      <c r="N32" s="64">
        <v>0</v>
      </c>
      <c r="O32" s="65"/>
      <c r="P32" s="64">
        <v>0</v>
      </c>
      <c r="Q32" s="65"/>
      <c r="R32" s="53"/>
      <c r="S32" s="53"/>
      <c r="T32" s="53"/>
      <c r="U32" s="53"/>
      <c r="V32" s="53"/>
      <c r="W32" s="53"/>
      <c r="X32" s="53"/>
      <c r="Y32" s="53"/>
      <c r="Z32" s="1"/>
      <c r="AA32" s="1"/>
    </row>
    <row r="33" spans="1:27" ht="66" customHeight="1" x14ac:dyDescent="0.25">
      <c r="A33" s="1"/>
      <c r="B33" s="62"/>
      <c r="C33" s="38"/>
      <c r="D33" s="39"/>
      <c r="E33" s="46"/>
      <c r="F33" s="47"/>
      <c r="G33" s="66" t="s">
        <v>14</v>
      </c>
      <c r="H33" s="67"/>
      <c r="I33" s="63"/>
      <c r="J33" s="46"/>
      <c r="K33" s="79"/>
      <c r="L33" s="64">
        <v>0</v>
      </c>
      <c r="M33" s="65"/>
      <c r="N33" s="64">
        <v>0</v>
      </c>
      <c r="O33" s="65"/>
      <c r="P33" s="64">
        <v>0</v>
      </c>
      <c r="Q33" s="65"/>
      <c r="R33" s="53"/>
      <c r="S33" s="53"/>
      <c r="T33" s="53"/>
      <c r="U33" s="53"/>
      <c r="V33" s="53"/>
      <c r="W33" s="53"/>
      <c r="X33" s="53"/>
      <c r="Y33" s="53"/>
      <c r="Z33" s="1"/>
      <c r="AA33" s="1"/>
    </row>
    <row r="34" spans="1:27" ht="21.75" customHeight="1" x14ac:dyDescent="0.25">
      <c r="A34" s="1"/>
      <c r="B34" s="62"/>
      <c r="C34" s="38"/>
      <c r="D34" s="39"/>
      <c r="E34" s="42" t="s">
        <v>34</v>
      </c>
      <c r="F34" s="43"/>
      <c r="G34" s="23" t="s">
        <v>10</v>
      </c>
      <c r="H34" s="24"/>
      <c r="I34" s="61" t="s">
        <v>8</v>
      </c>
      <c r="J34" s="42" t="s">
        <v>9</v>
      </c>
      <c r="K34" s="77"/>
      <c r="L34" s="31">
        <f>L35+L36+L37+L38</f>
        <v>15813</v>
      </c>
      <c r="M34" s="32"/>
      <c r="N34" s="31">
        <f>N35+N36+N37+N38</f>
        <v>16604</v>
      </c>
      <c r="O34" s="32"/>
      <c r="P34" s="31">
        <f>P35+P36+P37+P38</f>
        <v>17434</v>
      </c>
      <c r="Q34" s="32"/>
      <c r="R34" s="53"/>
      <c r="S34" s="53"/>
      <c r="T34" s="53"/>
      <c r="U34" s="53"/>
      <c r="V34" s="53"/>
      <c r="W34" s="53"/>
      <c r="X34" s="53"/>
      <c r="Y34" s="53"/>
      <c r="Z34" s="1"/>
      <c r="AA34" s="1"/>
    </row>
    <row r="35" spans="1:27" ht="21.75" customHeight="1" x14ac:dyDescent="0.25">
      <c r="A35" s="1"/>
      <c r="B35" s="62"/>
      <c r="C35" s="38"/>
      <c r="D35" s="39"/>
      <c r="E35" s="44"/>
      <c r="F35" s="45"/>
      <c r="G35" s="66" t="s">
        <v>11</v>
      </c>
      <c r="H35" s="67"/>
      <c r="I35" s="62"/>
      <c r="J35" s="44"/>
      <c r="K35" s="78"/>
      <c r="L35" s="64">
        <v>0</v>
      </c>
      <c r="M35" s="65"/>
      <c r="N35" s="64">
        <v>0</v>
      </c>
      <c r="O35" s="65"/>
      <c r="P35" s="64">
        <v>0</v>
      </c>
      <c r="Q35" s="65"/>
      <c r="R35" s="53"/>
      <c r="S35" s="53"/>
      <c r="T35" s="53"/>
      <c r="U35" s="53"/>
      <c r="V35" s="53"/>
      <c r="W35" s="53"/>
      <c r="X35" s="53"/>
      <c r="Y35" s="53"/>
      <c r="Z35" s="1"/>
      <c r="AA35" s="1"/>
    </row>
    <row r="36" spans="1:27" ht="21.75" customHeight="1" x14ac:dyDescent="0.25">
      <c r="A36" s="1"/>
      <c r="B36" s="62"/>
      <c r="C36" s="38"/>
      <c r="D36" s="39"/>
      <c r="E36" s="44"/>
      <c r="F36" s="45"/>
      <c r="G36" s="66" t="s">
        <v>12</v>
      </c>
      <c r="H36" s="67"/>
      <c r="I36" s="62"/>
      <c r="J36" s="44"/>
      <c r="K36" s="78"/>
      <c r="L36" s="64">
        <v>0</v>
      </c>
      <c r="M36" s="65"/>
      <c r="N36" s="64">
        <v>0</v>
      </c>
      <c r="O36" s="65"/>
      <c r="P36" s="64">
        <v>0</v>
      </c>
      <c r="Q36" s="65"/>
      <c r="R36" s="53"/>
      <c r="S36" s="53"/>
      <c r="T36" s="53"/>
      <c r="U36" s="53"/>
      <c r="V36" s="53"/>
      <c r="W36" s="53"/>
      <c r="X36" s="53"/>
      <c r="Y36" s="53"/>
      <c r="Z36" s="1"/>
      <c r="AA36" s="1"/>
    </row>
    <row r="37" spans="1:27" ht="21.75" customHeight="1" x14ac:dyDescent="0.25">
      <c r="A37" s="1"/>
      <c r="B37" s="62"/>
      <c r="C37" s="38"/>
      <c r="D37" s="39"/>
      <c r="E37" s="44"/>
      <c r="F37" s="45"/>
      <c r="G37" s="66" t="s">
        <v>13</v>
      </c>
      <c r="H37" s="67"/>
      <c r="I37" s="62"/>
      <c r="J37" s="44"/>
      <c r="K37" s="78"/>
      <c r="L37" s="64">
        <v>15813</v>
      </c>
      <c r="M37" s="65"/>
      <c r="N37" s="64">
        <v>16604</v>
      </c>
      <c r="O37" s="65"/>
      <c r="P37" s="64">
        <v>17434</v>
      </c>
      <c r="Q37" s="65"/>
      <c r="R37" s="53"/>
      <c r="S37" s="53"/>
      <c r="T37" s="53"/>
      <c r="U37" s="53"/>
      <c r="V37" s="53"/>
      <c r="W37" s="53"/>
      <c r="X37" s="53"/>
      <c r="Y37" s="53"/>
      <c r="Z37" s="1"/>
      <c r="AA37" s="1"/>
    </row>
    <row r="38" spans="1:27" ht="21.75" customHeight="1" x14ac:dyDescent="0.25">
      <c r="A38" s="1"/>
      <c r="B38" s="62"/>
      <c r="C38" s="38"/>
      <c r="D38" s="39"/>
      <c r="E38" s="46"/>
      <c r="F38" s="47"/>
      <c r="G38" s="66" t="s">
        <v>14</v>
      </c>
      <c r="H38" s="67"/>
      <c r="I38" s="63"/>
      <c r="J38" s="46"/>
      <c r="K38" s="79"/>
      <c r="L38" s="64">
        <v>0</v>
      </c>
      <c r="M38" s="65"/>
      <c r="N38" s="64">
        <v>0</v>
      </c>
      <c r="O38" s="65"/>
      <c r="P38" s="64">
        <v>0</v>
      </c>
      <c r="Q38" s="65"/>
      <c r="R38" s="53"/>
      <c r="S38" s="53"/>
      <c r="T38" s="53"/>
      <c r="U38" s="53"/>
      <c r="V38" s="53"/>
      <c r="W38" s="53"/>
      <c r="X38" s="53"/>
      <c r="Y38" s="53"/>
      <c r="Z38" s="1"/>
      <c r="AA38" s="1"/>
    </row>
    <row r="39" spans="1:27" ht="21.75" customHeight="1" x14ac:dyDescent="0.25">
      <c r="A39" s="1"/>
      <c r="B39" s="62"/>
      <c r="C39" s="38"/>
      <c r="D39" s="39"/>
      <c r="E39" s="42" t="s">
        <v>39</v>
      </c>
      <c r="F39" s="43"/>
      <c r="G39" s="23" t="s">
        <v>10</v>
      </c>
      <c r="H39" s="24"/>
      <c r="I39" s="61" t="s">
        <v>8</v>
      </c>
      <c r="J39" s="42" t="s">
        <v>9</v>
      </c>
      <c r="K39" s="77"/>
      <c r="L39" s="31">
        <f>L40+L41+L42+L43</f>
        <v>0</v>
      </c>
      <c r="M39" s="32"/>
      <c r="N39" s="31">
        <f>N40+N41+N42+N43</f>
        <v>0</v>
      </c>
      <c r="O39" s="32"/>
      <c r="P39" s="31">
        <f>P40+P41+P42+P43</f>
        <v>0</v>
      </c>
      <c r="Q39" s="32"/>
      <c r="R39" s="42" t="s">
        <v>43</v>
      </c>
      <c r="S39" s="43"/>
      <c r="T39" s="43"/>
      <c r="U39" s="43"/>
      <c r="V39" s="43"/>
      <c r="W39" s="43"/>
      <c r="X39" s="43"/>
      <c r="Y39" s="77"/>
      <c r="Z39" s="1"/>
      <c r="AA39" s="1"/>
    </row>
    <row r="40" spans="1:27" ht="21.75" customHeight="1" x14ac:dyDescent="0.25">
      <c r="A40" s="1"/>
      <c r="B40" s="62"/>
      <c r="C40" s="38"/>
      <c r="D40" s="39"/>
      <c r="E40" s="44"/>
      <c r="F40" s="45"/>
      <c r="G40" s="66" t="s">
        <v>11</v>
      </c>
      <c r="H40" s="67"/>
      <c r="I40" s="62"/>
      <c r="J40" s="44"/>
      <c r="K40" s="78"/>
      <c r="L40" s="64">
        <v>0</v>
      </c>
      <c r="M40" s="65"/>
      <c r="N40" s="64">
        <v>0</v>
      </c>
      <c r="O40" s="65"/>
      <c r="P40" s="64">
        <v>0</v>
      </c>
      <c r="Q40" s="65"/>
      <c r="R40" s="44"/>
      <c r="S40" s="45"/>
      <c r="T40" s="45"/>
      <c r="U40" s="45"/>
      <c r="V40" s="45"/>
      <c r="W40" s="45"/>
      <c r="X40" s="45"/>
      <c r="Y40" s="78"/>
      <c r="Z40" s="1"/>
      <c r="AA40" s="1"/>
    </row>
    <row r="41" spans="1:27" ht="21.75" customHeight="1" x14ac:dyDescent="0.25">
      <c r="A41" s="1"/>
      <c r="B41" s="62"/>
      <c r="C41" s="38"/>
      <c r="D41" s="39"/>
      <c r="E41" s="44"/>
      <c r="F41" s="45"/>
      <c r="G41" s="66" t="s">
        <v>12</v>
      </c>
      <c r="H41" s="67"/>
      <c r="I41" s="62"/>
      <c r="J41" s="44"/>
      <c r="K41" s="78"/>
      <c r="L41" s="64">
        <v>0</v>
      </c>
      <c r="M41" s="65"/>
      <c r="N41" s="64">
        <v>0</v>
      </c>
      <c r="O41" s="65"/>
      <c r="P41" s="64">
        <v>0</v>
      </c>
      <c r="Q41" s="65"/>
      <c r="R41" s="44"/>
      <c r="S41" s="45"/>
      <c r="T41" s="45"/>
      <c r="U41" s="45"/>
      <c r="V41" s="45"/>
      <c r="W41" s="45"/>
      <c r="X41" s="45"/>
      <c r="Y41" s="78"/>
      <c r="Z41" s="1"/>
      <c r="AA41" s="1"/>
    </row>
    <row r="42" spans="1:27" ht="21.75" customHeight="1" x14ac:dyDescent="0.25">
      <c r="A42" s="1"/>
      <c r="B42" s="62"/>
      <c r="C42" s="38"/>
      <c r="D42" s="39"/>
      <c r="E42" s="44"/>
      <c r="F42" s="45"/>
      <c r="G42" s="66" t="s">
        <v>13</v>
      </c>
      <c r="H42" s="67"/>
      <c r="I42" s="62"/>
      <c r="J42" s="44"/>
      <c r="K42" s="78"/>
      <c r="L42" s="64">
        <v>0</v>
      </c>
      <c r="M42" s="65"/>
      <c r="N42" s="64">
        <v>0</v>
      </c>
      <c r="O42" s="65"/>
      <c r="P42" s="64">
        <v>0</v>
      </c>
      <c r="Q42" s="65"/>
      <c r="R42" s="44"/>
      <c r="S42" s="45"/>
      <c r="T42" s="45"/>
      <c r="U42" s="45"/>
      <c r="V42" s="45"/>
      <c r="W42" s="45"/>
      <c r="X42" s="45"/>
      <c r="Y42" s="78"/>
      <c r="Z42" s="1"/>
      <c r="AA42" s="1"/>
    </row>
    <row r="43" spans="1:27" ht="21.75" customHeight="1" x14ac:dyDescent="0.25">
      <c r="A43" s="1"/>
      <c r="B43" s="62"/>
      <c r="C43" s="38"/>
      <c r="D43" s="39"/>
      <c r="E43" s="46"/>
      <c r="F43" s="47"/>
      <c r="G43" s="66" t="s">
        <v>14</v>
      </c>
      <c r="H43" s="67"/>
      <c r="I43" s="63"/>
      <c r="J43" s="46"/>
      <c r="K43" s="79"/>
      <c r="L43" s="64">
        <v>0</v>
      </c>
      <c r="M43" s="65"/>
      <c r="N43" s="64">
        <v>0</v>
      </c>
      <c r="O43" s="65"/>
      <c r="P43" s="64">
        <v>0</v>
      </c>
      <c r="Q43" s="65"/>
      <c r="R43" s="46"/>
      <c r="S43" s="47"/>
      <c r="T43" s="47"/>
      <c r="U43" s="47"/>
      <c r="V43" s="47"/>
      <c r="W43" s="47"/>
      <c r="X43" s="47"/>
      <c r="Y43" s="79"/>
      <c r="Z43" s="1"/>
      <c r="AA43" s="1"/>
    </row>
    <row r="44" spans="1:27" ht="21.75" customHeight="1" x14ac:dyDescent="0.25">
      <c r="A44" s="1"/>
      <c r="B44" s="62"/>
      <c r="C44" s="38"/>
      <c r="D44" s="39"/>
      <c r="E44" s="42" t="s">
        <v>88</v>
      </c>
      <c r="F44" s="43"/>
      <c r="G44" s="23" t="s">
        <v>10</v>
      </c>
      <c r="H44" s="24"/>
      <c r="I44" s="61" t="s">
        <v>8</v>
      </c>
      <c r="J44" s="42" t="s">
        <v>9</v>
      </c>
      <c r="K44" s="77"/>
      <c r="L44" s="31">
        <f>L45+L46+L47+L48</f>
        <v>0</v>
      </c>
      <c r="M44" s="32"/>
      <c r="N44" s="31">
        <f>N45+N46+N47+N48</f>
        <v>0</v>
      </c>
      <c r="O44" s="32"/>
      <c r="P44" s="31">
        <f>P45+P46+P47+P48</f>
        <v>0</v>
      </c>
      <c r="Q44" s="32"/>
      <c r="R44" s="42" t="s">
        <v>42</v>
      </c>
      <c r="S44" s="43"/>
      <c r="T44" s="43"/>
      <c r="U44" s="43"/>
      <c r="V44" s="43"/>
      <c r="W44" s="43"/>
      <c r="X44" s="43"/>
      <c r="Y44" s="77"/>
      <c r="Z44" s="1"/>
      <c r="AA44" s="1"/>
    </row>
    <row r="45" spans="1:27" ht="21.75" customHeight="1" x14ac:dyDescent="0.25">
      <c r="A45" s="1"/>
      <c r="B45" s="62"/>
      <c r="C45" s="38"/>
      <c r="D45" s="39"/>
      <c r="E45" s="44"/>
      <c r="F45" s="45"/>
      <c r="G45" s="66" t="s">
        <v>11</v>
      </c>
      <c r="H45" s="67"/>
      <c r="I45" s="62"/>
      <c r="J45" s="44"/>
      <c r="K45" s="78"/>
      <c r="L45" s="64">
        <v>0</v>
      </c>
      <c r="M45" s="65"/>
      <c r="N45" s="64">
        <v>0</v>
      </c>
      <c r="O45" s="65"/>
      <c r="P45" s="64">
        <v>0</v>
      </c>
      <c r="Q45" s="65"/>
      <c r="R45" s="44"/>
      <c r="S45" s="45"/>
      <c r="T45" s="45"/>
      <c r="U45" s="45"/>
      <c r="V45" s="45"/>
      <c r="W45" s="45"/>
      <c r="X45" s="45"/>
      <c r="Y45" s="78"/>
      <c r="Z45" s="1"/>
      <c r="AA45" s="1"/>
    </row>
    <row r="46" spans="1:27" ht="21.75" customHeight="1" x14ac:dyDescent="0.25">
      <c r="A46" s="1"/>
      <c r="B46" s="62"/>
      <c r="C46" s="38"/>
      <c r="D46" s="39"/>
      <c r="E46" s="44"/>
      <c r="F46" s="45"/>
      <c r="G46" s="66" t="s">
        <v>12</v>
      </c>
      <c r="H46" s="67"/>
      <c r="I46" s="62"/>
      <c r="J46" s="44"/>
      <c r="K46" s="78"/>
      <c r="L46" s="64">
        <v>0</v>
      </c>
      <c r="M46" s="65"/>
      <c r="N46" s="64">
        <v>0</v>
      </c>
      <c r="O46" s="65"/>
      <c r="P46" s="64">
        <v>0</v>
      </c>
      <c r="Q46" s="65"/>
      <c r="R46" s="44"/>
      <c r="S46" s="45"/>
      <c r="T46" s="45"/>
      <c r="U46" s="45"/>
      <c r="V46" s="45"/>
      <c r="W46" s="45"/>
      <c r="X46" s="45"/>
      <c r="Y46" s="78"/>
      <c r="Z46" s="1"/>
      <c r="AA46" s="1"/>
    </row>
    <row r="47" spans="1:27" ht="21.75" customHeight="1" x14ac:dyDescent="0.25">
      <c r="A47" s="1"/>
      <c r="B47" s="62"/>
      <c r="C47" s="38"/>
      <c r="D47" s="39"/>
      <c r="E47" s="44"/>
      <c r="F47" s="45"/>
      <c r="G47" s="66" t="s">
        <v>13</v>
      </c>
      <c r="H47" s="67"/>
      <c r="I47" s="62"/>
      <c r="J47" s="44"/>
      <c r="K47" s="78"/>
      <c r="L47" s="64">
        <v>0</v>
      </c>
      <c r="M47" s="65"/>
      <c r="N47" s="64">
        <v>0</v>
      </c>
      <c r="O47" s="65"/>
      <c r="P47" s="64">
        <v>0</v>
      </c>
      <c r="Q47" s="65"/>
      <c r="R47" s="44"/>
      <c r="S47" s="45"/>
      <c r="T47" s="45"/>
      <c r="U47" s="45"/>
      <c r="V47" s="45"/>
      <c r="W47" s="45"/>
      <c r="X47" s="45"/>
      <c r="Y47" s="78"/>
      <c r="Z47" s="1"/>
      <c r="AA47" s="1"/>
    </row>
    <row r="48" spans="1:27" ht="50.25" customHeight="1" x14ac:dyDescent="0.25">
      <c r="A48" s="1"/>
      <c r="B48" s="62"/>
      <c r="C48" s="38"/>
      <c r="D48" s="39"/>
      <c r="E48" s="46"/>
      <c r="F48" s="47"/>
      <c r="G48" s="66" t="s">
        <v>14</v>
      </c>
      <c r="H48" s="67"/>
      <c r="I48" s="63"/>
      <c r="J48" s="46"/>
      <c r="K48" s="79"/>
      <c r="L48" s="64">
        <v>0</v>
      </c>
      <c r="M48" s="65"/>
      <c r="N48" s="64">
        <v>0</v>
      </c>
      <c r="O48" s="65"/>
      <c r="P48" s="64">
        <v>0</v>
      </c>
      <c r="Q48" s="65"/>
      <c r="R48" s="46"/>
      <c r="S48" s="47"/>
      <c r="T48" s="47"/>
      <c r="U48" s="47"/>
      <c r="V48" s="47"/>
      <c r="W48" s="47"/>
      <c r="X48" s="47"/>
      <c r="Y48" s="79"/>
      <c r="Z48" s="1"/>
      <c r="AA48" s="1"/>
    </row>
    <row r="49" spans="1:27" ht="21.75" customHeight="1" x14ac:dyDescent="0.25">
      <c r="A49" s="1"/>
      <c r="B49" s="62"/>
      <c r="C49" s="38"/>
      <c r="D49" s="39"/>
      <c r="E49" s="42" t="s">
        <v>40</v>
      </c>
      <c r="F49" s="43"/>
      <c r="G49" s="23" t="s">
        <v>10</v>
      </c>
      <c r="H49" s="24"/>
      <c r="I49" s="61" t="s">
        <v>8</v>
      </c>
      <c r="J49" s="42" t="s">
        <v>9</v>
      </c>
      <c r="K49" s="77"/>
      <c r="L49" s="31">
        <f>L50+L51+L52+L53</f>
        <v>269328</v>
      </c>
      <c r="M49" s="32"/>
      <c r="N49" s="31">
        <f>N50+N51+N52+N53</f>
        <v>282795</v>
      </c>
      <c r="O49" s="32"/>
      <c r="P49" s="31">
        <f>P50+P51+P52+P53</f>
        <v>296934</v>
      </c>
      <c r="Q49" s="32"/>
      <c r="R49" s="42" t="s">
        <v>41</v>
      </c>
      <c r="S49" s="43"/>
      <c r="T49" s="43"/>
      <c r="U49" s="43"/>
      <c r="V49" s="43"/>
      <c r="W49" s="43"/>
      <c r="X49" s="43"/>
      <c r="Y49" s="77"/>
      <c r="Z49" s="1"/>
      <c r="AA49" s="1"/>
    </row>
    <row r="50" spans="1:27" ht="21.75" customHeight="1" x14ac:dyDescent="0.25">
      <c r="A50" s="1"/>
      <c r="B50" s="62"/>
      <c r="C50" s="38"/>
      <c r="D50" s="39"/>
      <c r="E50" s="44"/>
      <c r="F50" s="45"/>
      <c r="G50" s="66" t="s">
        <v>11</v>
      </c>
      <c r="H50" s="67"/>
      <c r="I50" s="62"/>
      <c r="J50" s="44"/>
      <c r="K50" s="78"/>
      <c r="L50" s="64">
        <v>0</v>
      </c>
      <c r="M50" s="65"/>
      <c r="N50" s="64">
        <v>0</v>
      </c>
      <c r="O50" s="65"/>
      <c r="P50" s="64">
        <v>0</v>
      </c>
      <c r="Q50" s="65"/>
      <c r="R50" s="44"/>
      <c r="S50" s="45"/>
      <c r="T50" s="45"/>
      <c r="U50" s="45"/>
      <c r="V50" s="45"/>
      <c r="W50" s="45"/>
      <c r="X50" s="45"/>
      <c r="Y50" s="78"/>
      <c r="Z50" s="1"/>
      <c r="AA50" s="1"/>
    </row>
    <row r="51" spans="1:27" ht="21.75" customHeight="1" x14ac:dyDescent="0.25">
      <c r="A51" s="1"/>
      <c r="B51" s="62"/>
      <c r="C51" s="38"/>
      <c r="D51" s="39"/>
      <c r="E51" s="44"/>
      <c r="F51" s="45"/>
      <c r="G51" s="66" t="s">
        <v>12</v>
      </c>
      <c r="H51" s="67"/>
      <c r="I51" s="62"/>
      <c r="J51" s="44"/>
      <c r="K51" s="78"/>
      <c r="L51" s="64">
        <v>0</v>
      </c>
      <c r="M51" s="65"/>
      <c r="N51" s="64">
        <v>0</v>
      </c>
      <c r="O51" s="65"/>
      <c r="P51" s="64">
        <v>0</v>
      </c>
      <c r="Q51" s="65"/>
      <c r="R51" s="44"/>
      <c r="S51" s="45"/>
      <c r="T51" s="45"/>
      <c r="U51" s="45"/>
      <c r="V51" s="45"/>
      <c r="W51" s="45"/>
      <c r="X51" s="45"/>
      <c r="Y51" s="78"/>
      <c r="Z51" s="1"/>
      <c r="AA51" s="1"/>
    </row>
    <row r="52" spans="1:27" ht="21.75" customHeight="1" x14ac:dyDescent="0.25">
      <c r="A52" s="1"/>
      <c r="B52" s="62"/>
      <c r="C52" s="38"/>
      <c r="D52" s="39"/>
      <c r="E52" s="44"/>
      <c r="F52" s="45"/>
      <c r="G52" s="66" t="s">
        <v>13</v>
      </c>
      <c r="H52" s="67"/>
      <c r="I52" s="62"/>
      <c r="J52" s="44"/>
      <c r="K52" s="78"/>
      <c r="L52" s="117">
        <f>L57+L62</f>
        <v>269328</v>
      </c>
      <c r="M52" s="118"/>
      <c r="N52" s="64">
        <f>N57+N62</f>
        <v>282795</v>
      </c>
      <c r="O52" s="65"/>
      <c r="P52" s="64">
        <f>P57+P62</f>
        <v>296934</v>
      </c>
      <c r="Q52" s="65"/>
      <c r="R52" s="44"/>
      <c r="S52" s="45"/>
      <c r="T52" s="45"/>
      <c r="U52" s="45"/>
      <c r="V52" s="45"/>
      <c r="W52" s="45"/>
      <c r="X52" s="45"/>
      <c r="Y52" s="78"/>
      <c r="Z52" s="1"/>
      <c r="AA52" s="1"/>
    </row>
    <row r="53" spans="1:27" ht="21.75" customHeight="1" x14ac:dyDescent="0.25">
      <c r="A53" s="1"/>
      <c r="B53" s="62"/>
      <c r="C53" s="38"/>
      <c r="D53" s="39"/>
      <c r="E53" s="46"/>
      <c r="F53" s="47"/>
      <c r="G53" s="66" t="s">
        <v>14</v>
      </c>
      <c r="H53" s="67"/>
      <c r="I53" s="63"/>
      <c r="J53" s="46"/>
      <c r="K53" s="79"/>
      <c r="L53" s="64">
        <v>0</v>
      </c>
      <c r="M53" s="65"/>
      <c r="N53" s="64">
        <v>0</v>
      </c>
      <c r="O53" s="65"/>
      <c r="P53" s="64">
        <v>0</v>
      </c>
      <c r="Q53" s="65"/>
      <c r="R53" s="46"/>
      <c r="S53" s="47"/>
      <c r="T53" s="47"/>
      <c r="U53" s="47"/>
      <c r="V53" s="47"/>
      <c r="W53" s="47"/>
      <c r="X53" s="47"/>
      <c r="Y53" s="79"/>
      <c r="Z53" s="1"/>
      <c r="AA53" s="1"/>
    </row>
    <row r="54" spans="1:27" ht="21.75" customHeight="1" x14ac:dyDescent="0.25">
      <c r="A54" s="1"/>
      <c r="B54" s="62"/>
      <c r="C54" s="38"/>
      <c r="D54" s="39"/>
      <c r="E54" s="42" t="s">
        <v>89</v>
      </c>
      <c r="F54" s="77"/>
      <c r="G54" s="23" t="s">
        <v>10</v>
      </c>
      <c r="H54" s="24"/>
      <c r="I54" s="61" t="s">
        <v>8</v>
      </c>
      <c r="J54" s="42" t="s">
        <v>9</v>
      </c>
      <c r="K54" s="77"/>
      <c r="L54" s="31">
        <f>L55+L56+L57+L58</f>
        <v>89776</v>
      </c>
      <c r="M54" s="32"/>
      <c r="N54" s="31">
        <f>N55+N56+N57+N58</f>
        <v>94265</v>
      </c>
      <c r="O54" s="32"/>
      <c r="P54" s="31">
        <f>P55+P56+P57+P58</f>
        <v>98978</v>
      </c>
      <c r="Q54" s="32"/>
      <c r="R54" s="190" t="s">
        <v>90</v>
      </c>
      <c r="S54" s="191"/>
      <c r="T54" s="191"/>
      <c r="U54" s="191"/>
      <c r="V54" s="191"/>
      <c r="W54" s="191"/>
      <c r="X54" s="191"/>
      <c r="Y54" s="192"/>
      <c r="Z54" s="1"/>
      <c r="AA54" s="1"/>
    </row>
    <row r="55" spans="1:27" ht="21.75" customHeight="1" x14ac:dyDescent="0.25">
      <c r="A55" s="1"/>
      <c r="B55" s="62"/>
      <c r="C55" s="38"/>
      <c r="D55" s="39"/>
      <c r="E55" s="44"/>
      <c r="F55" s="78"/>
      <c r="G55" s="66" t="s">
        <v>11</v>
      </c>
      <c r="H55" s="67"/>
      <c r="I55" s="62"/>
      <c r="J55" s="44"/>
      <c r="K55" s="78"/>
      <c r="L55" s="64">
        <v>0</v>
      </c>
      <c r="M55" s="65"/>
      <c r="N55" s="64">
        <v>0</v>
      </c>
      <c r="O55" s="65"/>
      <c r="P55" s="64">
        <v>0</v>
      </c>
      <c r="Q55" s="65"/>
      <c r="R55" s="193"/>
      <c r="S55" s="194"/>
      <c r="T55" s="194"/>
      <c r="U55" s="194"/>
      <c r="V55" s="194"/>
      <c r="W55" s="194"/>
      <c r="X55" s="194"/>
      <c r="Y55" s="195"/>
      <c r="Z55" s="1"/>
      <c r="AA55" s="1"/>
    </row>
    <row r="56" spans="1:27" ht="21.75" customHeight="1" x14ac:dyDescent="0.25">
      <c r="A56" s="1"/>
      <c r="B56" s="62"/>
      <c r="C56" s="38"/>
      <c r="D56" s="39"/>
      <c r="E56" s="44"/>
      <c r="F56" s="78"/>
      <c r="G56" s="66" t="s">
        <v>12</v>
      </c>
      <c r="H56" s="67"/>
      <c r="I56" s="62"/>
      <c r="J56" s="44"/>
      <c r="K56" s="78"/>
      <c r="L56" s="64">
        <v>0</v>
      </c>
      <c r="M56" s="65"/>
      <c r="N56" s="64">
        <v>0</v>
      </c>
      <c r="O56" s="65"/>
      <c r="P56" s="64">
        <v>0</v>
      </c>
      <c r="Q56" s="65"/>
      <c r="R56" s="193"/>
      <c r="S56" s="194"/>
      <c r="T56" s="194"/>
      <c r="U56" s="194"/>
      <c r="V56" s="194"/>
      <c r="W56" s="194"/>
      <c r="X56" s="194"/>
      <c r="Y56" s="195"/>
      <c r="Z56" s="1"/>
      <c r="AA56" s="1"/>
    </row>
    <row r="57" spans="1:27" ht="21.75" customHeight="1" x14ac:dyDescent="0.25">
      <c r="A57" s="1"/>
      <c r="B57" s="62"/>
      <c r="C57" s="38"/>
      <c r="D57" s="39"/>
      <c r="E57" s="44"/>
      <c r="F57" s="78"/>
      <c r="G57" s="66" t="s">
        <v>13</v>
      </c>
      <c r="H57" s="67"/>
      <c r="I57" s="62"/>
      <c r="J57" s="44"/>
      <c r="K57" s="78"/>
      <c r="L57" s="117">
        <v>89776</v>
      </c>
      <c r="M57" s="118"/>
      <c r="N57" s="64">
        <v>94265</v>
      </c>
      <c r="O57" s="65"/>
      <c r="P57" s="64">
        <v>98978</v>
      </c>
      <c r="Q57" s="65"/>
      <c r="R57" s="193"/>
      <c r="S57" s="194"/>
      <c r="T57" s="194"/>
      <c r="U57" s="194"/>
      <c r="V57" s="194"/>
      <c r="W57" s="194"/>
      <c r="X57" s="194"/>
      <c r="Y57" s="195"/>
      <c r="Z57" s="1"/>
      <c r="AA57" s="1"/>
    </row>
    <row r="58" spans="1:27" ht="49.5" customHeight="1" x14ac:dyDescent="0.25">
      <c r="A58" s="1"/>
      <c r="B58" s="62"/>
      <c r="C58" s="38"/>
      <c r="D58" s="39"/>
      <c r="E58" s="46"/>
      <c r="F58" s="79"/>
      <c r="G58" s="66" t="s">
        <v>14</v>
      </c>
      <c r="H58" s="67"/>
      <c r="I58" s="63"/>
      <c r="J58" s="46"/>
      <c r="K58" s="79"/>
      <c r="L58" s="64">
        <v>0</v>
      </c>
      <c r="M58" s="65"/>
      <c r="N58" s="64">
        <v>0</v>
      </c>
      <c r="O58" s="65"/>
      <c r="P58" s="64">
        <v>0</v>
      </c>
      <c r="Q58" s="65"/>
      <c r="R58" s="196"/>
      <c r="S58" s="197"/>
      <c r="T58" s="197"/>
      <c r="U58" s="197"/>
      <c r="V58" s="197"/>
      <c r="W58" s="197"/>
      <c r="X58" s="197"/>
      <c r="Y58" s="198"/>
      <c r="Z58" s="1"/>
      <c r="AA58" s="1"/>
    </row>
    <row r="59" spans="1:27" ht="21.75" customHeight="1" x14ac:dyDescent="0.25">
      <c r="A59" s="1"/>
      <c r="B59" s="62"/>
      <c r="C59" s="38"/>
      <c r="D59" s="39"/>
      <c r="E59" s="42" t="s">
        <v>86</v>
      </c>
      <c r="F59" s="43"/>
      <c r="G59" s="23" t="s">
        <v>10</v>
      </c>
      <c r="H59" s="24"/>
      <c r="I59" s="61" t="s">
        <v>8</v>
      </c>
      <c r="J59" s="42" t="s">
        <v>9</v>
      </c>
      <c r="K59" s="77"/>
      <c r="L59" s="31">
        <f>L60+L61+L62+L63</f>
        <v>179552</v>
      </c>
      <c r="M59" s="32"/>
      <c r="N59" s="31">
        <f>N60+N61+N62+N63</f>
        <v>188530</v>
      </c>
      <c r="O59" s="32"/>
      <c r="P59" s="31">
        <f>P60+P61+P62+P63</f>
        <v>197956</v>
      </c>
      <c r="Q59" s="32"/>
      <c r="R59" s="105" t="s">
        <v>91</v>
      </c>
      <c r="S59" s="106"/>
      <c r="T59" s="106"/>
      <c r="U59" s="106"/>
      <c r="V59" s="106"/>
      <c r="W59" s="106"/>
      <c r="X59" s="106"/>
      <c r="Y59" s="107"/>
      <c r="Z59" s="1"/>
      <c r="AA59" s="1"/>
    </row>
    <row r="60" spans="1:27" ht="21.75" customHeight="1" x14ac:dyDescent="0.25">
      <c r="A60" s="1"/>
      <c r="B60" s="62"/>
      <c r="C60" s="38"/>
      <c r="D60" s="39"/>
      <c r="E60" s="44"/>
      <c r="F60" s="45"/>
      <c r="G60" s="66" t="s">
        <v>11</v>
      </c>
      <c r="H60" s="67"/>
      <c r="I60" s="62"/>
      <c r="J60" s="44"/>
      <c r="K60" s="78"/>
      <c r="L60" s="64">
        <v>0</v>
      </c>
      <c r="M60" s="65"/>
      <c r="N60" s="64">
        <v>0</v>
      </c>
      <c r="O60" s="65"/>
      <c r="P60" s="64">
        <v>0</v>
      </c>
      <c r="Q60" s="65"/>
      <c r="R60" s="108"/>
      <c r="S60" s="109"/>
      <c r="T60" s="109"/>
      <c r="U60" s="109"/>
      <c r="V60" s="109"/>
      <c r="W60" s="109"/>
      <c r="X60" s="109"/>
      <c r="Y60" s="110"/>
      <c r="Z60" s="1"/>
      <c r="AA60" s="1"/>
    </row>
    <row r="61" spans="1:27" ht="21.75" customHeight="1" x14ac:dyDescent="0.25">
      <c r="A61" s="1"/>
      <c r="B61" s="62"/>
      <c r="C61" s="38"/>
      <c r="D61" s="39"/>
      <c r="E61" s="44"/>
      <c r="F61" s="45"/>
      <c r="G61" s="66" t="s">
        <v>12</v>
      </c>
      <c r="H61" s="67"/>
      <c r="I61" s="62"/>
      <c r="J61" s="44"/>
      <c r="K61" s="78"/>
      <c r="L61" s="64">
        <v>0</v>
      </c>
      <c r="M61" s="65"/>
      <c r="N61" s="64">
        <v>0</v>
      </c>
      <c r="O61" s="65"/>
      <c r="P61" s="64">
        <v>0</v>
      </c>
      <c r="Q61" s="65"/>
      <c r="R61" s="108"/>
      <c r="S61" s="109"/>
      <c r="T61" s="109"/>
      <c r="U61" s="109"/>
      <c r="V61" s="109"/>
      <c r="W61" s="109"/>
      <c r="X61" s="109"/>
      <c r="Y61" s="110"/>
      <c r="Z61" s="1"/>
      <c r="AA61" s="1"/>
    </row>
    <row r="62" spans="1:27" ht="21.75" customHeight="1" x14ac:dyDescent="0.25">
      <c r="A62" s="1"/>
      <c r="B62" s="62"/>
      <c r="C62" s="38"/>
      <c r="D62" s="39"/>
      <c r="E62" s="44"/>
      <c r="F62" s="45"/>
      <c r="G62" s="66" t="s">
        <v>13</v>
      </c>
      <c r="H62" s="67"/>
      <c r="I62" s="62"/>
      <c r="J62" s="44"/>
      <c r="K62" s="78"/>
      <c r="L62" s="117">
        <v>179552</v>
      </c>
      <c r="M62" s="118"/>
      <c r="N62" s="64">
        <v>188530</v>
      </c>
      <c r="O62" s="65"/>
      <c r="P62" s="64">
        <v>197956</v>
      </c>
      <c r="Q62" s="65"/>
      <c r="R62" s="108"/>
      <c r="S62" s="109"/>
      <c r="T62" s="109"/>
      <c r="U62" s="109"/>
      <c r="V62" s="109"/>
      <c r="W62" s="109"/>
      <c r="X62" s="109"/>
      <c r="Y62" s="110"/>
      <c r="Z62" s="1"/>
      <c r="AA62" s="1"/>
    </row>
    <row r="63" spans="1:27" ht="52.5" customHeight="1" x14ac:dyDescent="0.25">
      <c r="A63" s="1"/>
      <c r="B63" s="62"/>
      <c r="C63" s="38"/>
      <c r="D63" s="39"/>
      <c r="E63" s="46"/>
      <c r="F63" s="47"/>
      <c r="G63" s="66" t="s">
        <v>14</v>
      </c>
      <c r="H63" s="67"/>
      <c r="I63" s="63"/>
      <c r="J63" s="46"/>
      <c r="K63" s="79"/>
      <c r="L63" s="64">
        <v>0</v>
      </c>
      <c r="M63" s="65"/>
      <c r="N63" s="64">
        <v>0</v>
      </c>
      <c r="O63" s="65"/>
      <c r="P63" s="64">
        <v>0</v>
      </c>
      <c r="Q63" s="65"/>
      <c r="R63" s="111"/>
      <c r="S63" s="112"/>
      <c r="T63" s="112"/>
      <c r="U63" s="112"/>
      <c r="V63" s="112"/>
      <c r="W63" s="112"/>
      <c r="X63" s="112"/>
      <c r="Y63" s="113"/>
      <c r="Z63" s="1"/>
      <c r="AA63" s="1"/>
    </row>
    <row r="64" spans="1:27" ht="21.75" customHeight="1" x14ac:dyDescent="0.25">
      <c r="A64" s="1"/>
      <c r="B64" s="62"/>
      <c r="C64" s="38"/>
      <c r="D64" s="39"/>
      <c r="E64" s="42" t="s">
        <v>92</v>
      </c>
      <c r="F64" s="77"/>
      <c r="G64" s="23" t="s">
        <v>10</v>
      </c>
      <c r="H64" s="24"/>
      <c r="I64" s="61" t="s">
        <v>8</v>
      </c>
      <c r="J64" s="42" t="s">
        <v>9</v>
      </c>
      <c r="K64" s="77"/>
      <c r="L64" s="31">
        <f>L65+L66+L67+L68</f>
        <v>0</v>
      </c>
      <c r="M64" s="32"/>
      <c r="N64" s="31">
        <f>N65+N66+N67+N68</f>
        <v>0</v>
      </c>
      <c r="O64" s="32"/>
      <c r="P64" s="31">
        <f>P65+P66+P67+P68</f>
        <v>0</v>
      </c>
      <c r="Q64" s="32"/>
      <c r="R64" s="53" t="s">
        <v>93</v>
      </c>
      <c r="S64" s="53"/>
      <c r="T64" s="53"/>
      <c r="U64" s="53"/>
      <c r="V64" s="53"/>
      <c r="W64" s="53"/>
      <c r="X64" s="53"/>
      <c r="Y64" s="53"/>
      <c r="Z64" s="1"/>
      <c r="AA64" s="1"/>
    </row>
    <row r="65" spans="1:27" ht="21.75" customHeight="1" x14ac:dyDescent="0.25">
      <c r="A65" s="1"/>
      <c r="B65" s="62"/>
      <c r="C65" s="38"/>
      <c r="D65" s="39"/>
      <c r="E65" s="44"/>
      <c r="F65" s="78"/>
      <c r="G65" s="66" t="s">
        <v>11</v>
      </c>
      <c r="H65" s="67"/>
      <c r="I65" s="62"/>
      <c r="J65" s="44"/>
      <c r="K65" s="78"/>
      <c r="L65" s="64">
        <v>0</v>
      </c>
      <c r="M65" s="65"/>
      <c r="N65" s="64">
        <v>0</v>
      </c>
      <c r="O65" s="65"/>
      <c r="P65" s="64">
        <v>0</v>
      </c>
      <c r="Q65" s="65"/>
      <c r="R65" s="53"/>
      <c r="S65" s="53"/>
      <c r="T65" s="53"/>
      <c r="U65" s="53"/>
      <c r="V65" s="53"/>
      <c r="W65" s="53"/>
      <c r="X65" s="53"/>
      <c r="Y65" s="53"/>
      <c r="Z65" s="1"/>
      <c r="AA65" s="1"/>
    </row>
    <row r="66" spans="1:27" ht="21.75" customHeight="1" x14ac:dyDescent="0.25">
      <c r="A66" s="1"/>
      <c r="B66" s="62"/>
      <c r="C66" s="38"/>
      <c r="D66" s="39"/>
      <c r="E66" s="44"/>
      <c r="F66" s="78"/>
      <c r="G66" s="66" t="s">
        <v>12</v>
      </c>
      <c r="H66" s="67"/>
      <c r="I66" s="62"/>
      <c r="J66" s="44"/>
      <c r="K66" s="78"/>
      <c r="L66" s="64">
        <v>0</v>
      </c>
      <c r="M66" s="65"/>
      <c r="N66" s="64">
        <v>0</v>
      </c>
      <c r="O66" s="65"/>
      <c r="P66" s="64">
        <v>0</v>
      </c>
      <c r="Q66" s="65"/>
      <c r="R66" s="53"/>
      <c r="S66" s="53"/>
      <c r="T66" s="53"/>
      <c r="U66" s="53"/>
      <c r="V66" s="53"/>
      <c r="W66" s="53"/>
      <c r="X66" s="53"/>
      <c r="Y66" s="53"/>
      <c r="Z66" s="1"/>
      <c r="AA66" s="1"/>
    </row>
    <row r="67" spans="1:27" ht="21.75" customHeight="1" x14ac:dyDescent="0.25">
      <c r="A67" s="1"/>
      <c r="B67" s="62"/>
      <c r="C67" s="38"/>
      <c r="D67" s="39"/>
      <c r="E67" s="44"/>
      <c r="F67" s="78"/>
      <c r="G67" s="66" t="s">
        <v>13</v>
      </c>
      <c r="H67" s="67"/>
      <c r="I67" s="62"/>
      <c r="J67" s="44"/>
      <c r="K67" s="78"/>
      <c r="L67" s="117">
        <v>0</v>
      </c>
      <c r="M67" s="118"/>
      <c r="N67" s="64">
        <v>0</v>
      </c>
      <c r="O67" s="65"/>
      <c r="P67" s="64">
        <v>0</v>
      </c>
      <c r="Q67" s="65"/>
      <c r="R67" s="53"/>
      <c r="S67" s="53"/>
      <c r="T67" s="53"/>
      <c r="U67" s="53"/>
      <c r="V67" s="53"/>
      <c r="W67" s="53"/>
      <c r="X67" s="53"/>
      <c r="Y67" s="53"/>
      <c r="Z67" s="1"/>
      <c r="AA67" s="1"/>
    </row>
    <row r="68" spans="1:27" ht="24.75" customHeight="1" x14ac:dyDescent="0.25">
      <c r="A68" s="1"/>
      <c r="B68" s="62"/>
      <c r="C68" s="38"/>
      <c r="D68" s="39"/>
      <c r="E68" s="46"/>
      <c r="F68" s="79"/>
      <c r="G68" s="66" t="s">
        <v>14</v>
      </c>
      <c r="H68" s="67"/>
      <c r="I68" s="63"/>
      <c r="J68" s="46"/>
      <c r="K68" s="79"/>
      <c r="L68" s="64">
        <v>0</v>
      </c>
      <c r="M68" s="65"/>
      <c r="N68" s="64">
        <v>0</v>
      </c>
      <c r="O68" s="65"/>
      <c r="P68" s="64">
        <v>0</v>
      </c>
      <c r="Q68" s="65"/>
      <c r="R68" s="53"/>
      <c r="S68" s="53"/>
      <c r="T68" s="53"/>
      <c r="U68" s="53"/>
      <c r="V68" s="53"/>
      <c r="W68" s="53"/>
      <c r="X68" s="53"/>
      <c r="Y68" s="53"/>
      <c r="Z68" s="1"/>
      <c r="AA68" s="1"/>
    </row>
    <row r="69" spans="1:27" ht="21.75" customHeight="1" x14ac:dyDescent="0.25">
      <c r="A69" s="1"/>
      <c r="B69" s="62"/>
      <c r="C69" s="38"/>
      <c r="D69" s="39"/>
      <c r="E69" s="42" t="s">
        <v>94</v>
      </c>
      <c r="F69" s="43"/>
      <c r="G69" s="23" t="s">
        <v>10</v>
      </c>
      <c r="H69" s="24"/>
      <c r="I69" s="61" t="s">
        <v>8</v>
      </c>
      <c r="J69" s="42" t="s">
        <v>9</v>
      </c>
      <c r="K69" s="77"/>
      <c r="L69" s="31">
        <f>L70+L71+L72+L73</f>
        <v>0</v>
      </c>
      <c r="M69" s="32"/>
      <c r="N69" s="31">
        <f>N70+N71+N72+N73</f>
        <v>0</v>
      </c>
      <c r="O69" s="32"/>
      <c r="P69" s="31">
        <f>P70+P71+P72+P73</f>
        <v>0</v>
      </c>
      <c r="Q69" s="32"/>
      <c r="R69" s="53" t="s">
        <v>95</v>
      </c>
      <c r="S69" s="53"/>
      <c r="T69" s="53"/>
      <c r="U69" s="53"/>
      <c r="V69" s="53"/>
      <c r="W69" s="53"/>
      <c r="X69" s="53"/>
      <c r="Y69" s="53"/>
      <c r="Z69" s="1"/>
      <c r="AA69" s="1"/>
    </row>
    <row r="70" spans="1:27" ht="21.75" customHeight="1" x14ac:dyDescent="0.25">
      <c r="A70" s="1"/>
      <c r="B70" s="62"/>
      <c r="C70" s="38"/>
      <c r="D70" s="39"/>
      <c r="E70" s="44"/>
      <c r="F70" s="45"/>
      <c r="G70" s="66" t="s">
        <v>11</v>
      </c>
      <c r="H70" s="67"/>
      <c r="I70" s="62"/>
      <c r="J70" s="44"/>
      <c r="K70" s="78"/>
      <c r="L70" s="64">
        <v>0</v>
      </c>
      <c r="M70" s="65"/>
      <c r="N70" s="64">
        <v>0</v>
      </c>
      <c r="O70" s="65"/>
      <c r="P70" s="64">
        <v>0</v>
      </c>
      <c r="Q70" s="65"/>
      <c r="R70" s="53"/>
      <c r="S70" s="53"/>
      <c r="T70" s="53"/>
      <c r="U70" s="53"/>
      <c r="V70" s="53"/>
      <c r="W70" s="53"/>
      <c r="X70" s="53"/>
      <c r="Y70" s="53"/>
      <c r="Z70" s="1"/>
      <c r="AA70" s="1"/>
    </row>
    <row r="71" spans="1:27" ht="21.75" customHeight="1" x14ac:dyDescent="0.25">
      <c r="A71" s="1"/>
      <c r="B71" s="62"/>
      <c r="C71" s="38"/>
      <c r="D71" s="39"/>
      <c r="E71" s="44"/>
      <c r="F71" s="45"/>
      <c r="G71" s="66" t="s">
        <v>12</v>
      </c>
      <c r="H71" s="67"/>
      <c r="I71" s="62"/>
      <c r="J71" s="44"/>
      <c r="K71" s="78"/>
      <c r="L71" s="64">
        <v>0</v>
      </c>
      <c r="M71" s="65"/>
      <c r="N71" s="64">
        <v>0</v>
      </c>
      <c r="O71" s="65"/>
      <c r="P71" s="64">
        <v>0</v>
      </c>
      <c r="Q71" s="65"/>
      <c r="R71" s="53"/>
      <c r="S71" s="53"/>
      <c r="T71" s="53"/>
      <c r="U71" s="53"/>
      <c r="V71" s="53"/>
      <c r="W71" s="53"/>
      <c r="X71" s="53"/>
      <c r="Y71" s="53"/>
      <c r="Z71" s="1"/>
      <c r="AA71" s="1"/>
    </row>
    <row r="72" spans="1:27" ht="21.75" customHeight="1" x14ac:dyDescent="0.25">
      <c r="A72" s="1"/>
      <c r="B72" s="62"/>
      <c r="C72" s="38"/>
      <c r="D72" s="39"/>
      <c r="E72" s="44"/>
      <c r="F72" s="45"/>
      <c r="G72" s="66" t="s">
        <v>13</v>
      </c>
      <c r="H72" s="67"/>
      <c r="I72" s="62"/>
      <c r="J72" s="44"/>
      <c r="K72" s="78"/>
      <c r="L72" s="64">
        <v>0</v>
      </c>
      <c r="M72" s="65"/>
      <c r="N72" s="64">
        <v>0</v>
      </c>
      <c r="O72" s="65"/>
      <c r="P72" s="64">
        <v>0</v>
      </c>
      <c r="Q72" s="65"/>
      <c r="R72" s="53"/>
      <c r="S72" s="53"/>
      <c r="T72" s="53"/>
      <c r="U72" s="53"/>
      <c r="V72" s="53"/>
      <c r="W72" s="53"/>
      <c r="X72" s="53"/>
      <c r="Y72" s="53"/>
      <c r="Z72" s="1"/>
      <c r="AA72" s="1"/>
    </row>
    <row r="73" spans="1:27" ht="47.25" customHeight="1" x14ac:dyDescent="0.25">
      <c r="A73" s="1"/>
      <c r="B73" s="62"/>
      <c r="C73" s="40"/>
      <c r="D73" s="41"/>
      <c r="E73" s="46"/>
      <c r="F73" s="47"/>
      <c r="G73" s="66" t="s">
        <v>14</v>
      </c>
      <c r="H73" s="67"/>
      <c r="I73" s="63"/>
      <c r="J73" s="46"/>
      <c r="K73" s="79"/>
      <c r="L73" s="64">
        <v>0</v>
      </c>
      <c r="M73" s="65"/>
      <c r="N73" s="64">
        <v>0</v>
      </c>
      <c r="O73" s="65"/>
      <c r="P73" s="64">
        <v>0</v>
      </c>
      <c r="Q73" s="65"/>
      <c r="R73" s="53"/>
      <c r="S73" s="53"/>
      <c r="T73" s="53"/>
      <c r="U73" s="53"/>
      <c r="V73" s="53"/>
      <c r="W73" s="53"/>
      <c r="X73" s="53"/>
      <c r="Y73" s="53"/>
      <c r="Z73" s="1"/>
      <c r="AA73" s="1"/>
    </row>
    <row r="74" spans="1:27" ht="21" customHeight="1" x14ac:dyDescent="0.25">
      <c r="A74" s="1"/>
      <c r="B74" s="62"/>
      <c r="C74" s="36" t="s">
        <v>17</v>
      </c>
      <c r="D74" s="37"/>
      <c r="E74" s="42"/>
      <c r="F74" s="43"/>
      <c r="G74" s="23" t="s">
        <v>10</v>
      </c>
      <c r="H74" s="24"/>
      <c r="I74" s="92"/>
      <c r="J74" s="93"/>
      <c r="K74" s="94"/>
      <c r="L74" s="34">
        <f>L75+L76+L77+L78</f>
        <v>470291</v>
      </c>
      <c r="M74" s="35"/>
      <c r="N74" s="34">
        <f>N75+N76+N77+N78</f>
        <v>493807</v>
      </c>
      <c r="O74" s="35"/>
      <c r="P74" s="34">
        <f>P75+P76+P77+P78</f>
        <v>518496</v>
      </c>
      <c r="Q74" s="35"/>
      <c r="R74" s="60"/>
      <c r="S74" s="60"/>
      <c r="T74" s="60"/>
      <c r="U74" s="60"/>
      <c r="V74" s="60"/>
      <c r="W74" s="60"/>
      <c r="X74" s="60"/>
      <c r="Y74" s="60"/>
      <c r="Z74" s="1"/>
      <c r="AA74" s="1"/>
    </row>
    <row r="75" spans="1:27" ht="18.75" customHeight="1" x14ac:dyDescent="0.25">
      <c r="A75" s="1"/>
      <c r="B75" s="62"/>
      <c r="C75" s="38"/>
      <c r="D75" s="39"/>
      <c r="E75" s="44"/>
      <c r="F75" s="45"/>
      <c r="G75" s="23" t="s">
        <v>11</v>
      </c>
      <c r="H75" s="24"/>
      <c r="I75" s="25"/>
      <c r="J75" s="26"/>
      <c r="K75" s="27"/>
      <c r="L75" s="34">
        <f>L15+L20+L25+L30+L35+L40+L45+L70+L50+L60+L65</f>
        <v>0</v>
      </c>
      <c r="M75" s="35"/>
      <c r="N75" s="34">
        <f>N15+N20+N25+N30+N35+N40+N45+N70+N50+N60+N65</f>
        <v>0</v>
      </c>
      <c r="O75" s="35"/>
      <c r="P75" s="34">
        <f>P15+P20+P25+P30+P35+P40+P45+P70+P50+P60+P65</f>
        <v>0</v>
      </c>
      <c r="Q75" s="35"/>
      <c r="R75" s="60"/>
      <c r="S75" s="60"/>
      <c r="T75" s="60"/>
      <c r="U75" s="60"/>
      <c r="V75" s="60"/>
      <c r="W75" s="60"/>
      <c r="X75" s="60"/>
      <c r="Y75" s="60"/>
      <c r="Z75" s="1"/>
      <c r="AA75" s="1"/>
    </row>
    <row r="76" spans="1:27" ht="18.75" customHeight="1" x14ac:dyDescent="0.25">
      <c r="A76" s="1"/>
      <c r="B76" s="62"/>
      <c r="C76" s="38"/>
      <c r="D76" s="39"/>
      <c r="E76" s="44"/>
      <c r="F76" s="45"/>
      <c r="G76" s="23" t="s">
        <v>12</v>
      </c>
      <c r="H76" s="24"/>
      <c r="I76" s="25"/>
      <c r="J76" s="26"/>
      <c r="K76" s="27"/>
      <c r="L76" s="34">
        <f>L16+L21+L26+L31+L36+L41+L46+L71+L61+L66</f>
        <v>0</v>
      </c>
      <c r="M76" s="35"/>
      <c r="N76" s="34">
        <f>N16+N21+N26+N31+N36+N41+N46+N71+N61+N66</f>
        <v>0</v>
      </c>
      <c r="O76" s="35"/>
      <c r="P76" s="34">
        <f>P16+P21+P26+P31+P36+P41+P46+P71+P61+P66</f>
        <v>0</v>
      </c>
      <c r="Q76" s="35"/>
      <c r="R76" s="60"/>
      <c r="S76" s="60"/>
      <c r="T76" s="60"/>
      <c r="U76" s="60"/>
      <c r="V76" s="60"/>
      <c r="W76" s="60"/>
      <c r="X76" s="60"/>
      <c r="Y76" s="60"/>
      <c r="Z76" s="1"/>
      <c r="AA76" s="1"/>
    </row>
    <row r="77" spans="1:27" ht="20.25" customHeight="1" x14ac:dyDescent="0.25">
      <c r="A77" s="1"/>
      <c r="B77" s="62"/>
      <c r="C77" s="38"/>
      <c r="D77" s="39"/>
      <c r="E77" s="44"/>
      <c r="F77" s="45"/>
      <c r="G77" s="23" t="s">
        <v>13</v>
      </c>
      <c r="H77" s="24"/>
      <c r="I77" s="25"/>
      <c r="J77" s="26"/>
      <c r="K77" s="27"/>
      <c r="L77" s="34">
        <f>L17+L22+L27+L32+L37+L42+L47+L72+L52+L67</f>
        <v>470291</v>
      </c>
      <c r="M77" s="35"/>
      <c r="N77" s="34">
        <f>N17+N22+N27+N32+N37+N42+N47+N72+N52+N67</f>
        <v>493807</v>
      </c>
      <c r="O77" s="35"/>
      <c r="P77" s="34">
        <f>P17+P22+P27+P32+P37+P42+P47+P72+P52+P67</f>
        <v>518496</v>
      </c>
      <c r="Q77" s="35"/>
      <c r="R77" s="60"/>
      <c r="S77" s="60"/>
      <c r="T77" s="60"/>
      <c r="U77" s="60"/>
      <c r="V77" s="60"/>
      <c r="W77" s="60"/>
      <c r="X77" s="60"/>
      <c r="Y77" s="60"/>
      <c r="Z77" s="1"/>
      <c r="AA77" s="1"/>
    </row>
    <row r="78" spans="1:27" ht="21" customHeight="1" x14ac:dyDescent="0.25">
      <c r="A78" s="1"/>
      <c r="B78" s="63"/>
      <c r="C78" s="40"/>
      <c r="D78" s="41"/>
      <c r="E78" s="46"/>
      <c r="F78" s="47"/>
      <c r="G78" s="23" t="s">
        <v>14</v>
      </c>
      <c r="H78" s="24"/>
      <c r="I78" s="28"/>
      <c r="J78" s="29"/>
      <c r="K78" s="30"/>
      <c r="L78" s="34">
        <f>L18+L23+L28+L33+L38+L43+L48+L73+L53+L63+L68</f>
        <v>0</v>
      </c>
      <c r="M78" s="35"/>
      <c r="N78" s="34">
        <f>N18+N23+N28+N33+N38+N43+N48+N73+N53+N63+N68</f>
        <v>0</v>
      </c>
      <c r="O78" s="35"/>
      <c r="P78" s="34">
        <f>P18+P23+P28+P33+P38+P43+P48+P73+P53+P63+P68</f>
        <v>0</v>
      </c>
      <c r="Q78" s="35"/>
      <c r="R78" s="60"/>
      <c r="S78" s="60"/>
      <c r="T78" s="60"/>
      <c r="U78" s="60"/>
      <c r="V78" s="60"/>
      <c r="W78" s="60"/>
      <c r="X78" s="60"/>
      <c r="Y78" s="60"/>
      <c r="Z78" s="1"/>
      <c r="AA78" s="1"/>
    </row>
    <row r="79" spans="1:27" ht="21" customHeight="1" x14ac:dyDescent="0.25">
      <c r="A79" s="1"/>
      <c r="B79" s="128">
        <v>2</v>
      </c>
      <c r="C79" s="95" t="s">
        <v>44</v>
      </c>
      <c r="D79" s="95"/>
      <c r="E79" s="53" t="s">
        <v>96</v>
      </c>
      <c r="F79" s="53"/>
      <c r="G79" s="23" t="s">
        <v>10</v>
      </c>
      <c r="H79" s="24"/>
      <c r="I79" s="61" t="s">
        <v>8</v>
      </c>
      <c r="J79" s="42" t="s">
        <v>9</v>
      </c>
      <c r="K79" s="77"/>
      <c r="L79" s="34">
        <f>L80+L81+L82+L83</f>
        <v>0</v>
      </c>
      <c r="M79" s="35"/>
      <c r="N79" s="34">
        <f>N80+N81+N82+N83</f>
        <v>0</v>
      </c>
      <c r="O79" s="35"/>
      <c r="P79" s="34">
        <f>P80+P81+P82+P83</f>
        <v>0</v>
      </c>
      <c r="Q79" s="35"/>
      <c r="R79" s="42" t="s">
        <v>45</v>
      </c>
      <c r="S79" s="43"/>
      <c r="T79" s="43"/>
      <c r="U79" s="43"/>
      <c r="V79" s="43"/>
      <c r="W79" s="43"/>
      <c r="X79" s="43"/>
      <c r="Y79" s="77"/>
      <c r="Z79" s="1"/>
      <c r="AA79" s="1"/>
    </row>
    <row r="80" spans="1:27" ht="21" customHeight="1" x14ac:dyDescent="0.25">
      <c r="A80" s="1"/>
      <c r="B80" s="128"/>
      <c r="C80" s="95"/>
      <c r="D80" s="95"/>
      <c r="E80" s="53"/>
      <c r="F80" s="53"/>
      <c r="G80" s="23" t="s">
        <v>11</v>
      </c>
      <c r="H80" s="24"/>
      <c r="I80" s="62"/>
      <c r="J80" s="44"/>
      <c r="K80" s="78"/>
      <c r="L80" s="34">
        <v>0</v>
      </c>
      <c r="M80" s="35"/>
      <c r="N80" s="34">
        <v>0</v>
      </c>
      <c r="O80" s="35"/>
      <c r="P80" s="34">
        <v>0</v>
      </c>
      <c r="Q80" s="35"/>
      <c r="R80" s="44"/>
      <c r="S80" s="45"/>
      <c r="T80" s="45"/>
      <c r="U80" s="45"/>
      <c r="V80" s="45"/>
      <c r="W80" s="45"/>
      <c r="X80" s="45"/>
      <c r="Y80" s="78"/>
      <c r="Z80" s="1"/>
      <c r="AA80" s="1"/>
    </row>
    <row r="81" spans="1:27" ht="21" customHeight="1" x14ac:dyDescent="0.25">
      <c r="A81" s="1"/>
      <c r="B81" s="128"/>
      <c r="C81" s="95"/>
      <c r="D81" s="95"/>
      <c r="E81" s="53"/>
      <c r="F81" s="53"/>
      <c r="G81" s="23" t="s">
        <v>12</v>
      </c>
      <c r="H81" s="24"/>
      <c r="I81" s="62"/>
      <c r="J81" s="44"/>
      <c r="K81" s="78"/>
      <c r="L81" s="34">
        <v>0</v>
      </c>
      <c r="M81" s="35"/>
      <c r="N81" s="34">
        <v>0</v>
      </c>
      <c r="O81" s="35"/>
      <c r="P81" s="34">
        <v>0</v>
      </c>
      <c r="Q81" s="35"/>
      <c r="R81" s="44"/>
      <c r="S81" s="45"/>
      <c r="T81" s="45"/>
      <c r="U81" s="45"/>
      <c r="V81" s="45"/>
      <c r="W81" s="45"/>
      <c r="X81" s="45"/>
      <c r="Y81" s="78"/>
      <c r="Z81" s="1"/>
      <c r="AA81" s="1"/>
    </row>
    <row r="82" spans="1:27" ht="25.5" customHeight="1" x14ac:dyDescent="0.25">
      <c r="A82" s="1"/>
      <c r="B82" s="128"/>
      <c r="C82" s="95"/>
      <c r="D82" s="95"/>
      <c r="E82" s="53"/>
      <c r="F82" s="53"/>
      <c r="G82" s="23" t="s">
        <v>13</v>
      </c>
      <c r="H82" s="24"/>
      <c r="I82" s="62"/>
      <c r="J82" s="44"/>
      <c r="K82" s="78"/>
      <c r="L82" s="34">
        <v>0</v>
      </c>
      <c r="M82" s="35"/>
      <c r="N82" s="34">
        <v>0</v>
      </c>
      <c r="O82" s="35"/>
      <c r="P82" s="34">
        <v>0</v>
      </c>
      <c r="Q82" s="35"/>
      <c r="R82" s="44"/>
      <c r="S82" s="45"/>
      <c r="T82" s="45"/>
      <c r="U82" s="45"/>
      <c r="V82" s="45"/>
      <c r="W82" s="45"/>
      <c r="X82" s="45"/>
      <c r="Y82" s="78"/>
      <c r="Z82" s="1"/>
      <c r="AA82" s="1"/>
    </row>
    <row r="83" spans="1:27" ht="21" customHeight="1" x14ac:dyDescent="0.25">
      <c r="A83" s="1"/>
      <c r="B83" s="128"/>
      <c r="C83" s="95"/>
      <c r="D83" s="95"/>
      <c r="E83" s="53"/>
      <c r="F83" s="53"/>
      <c r="G83" s="23" t="s">
        <v>14</v>
      </c>
      <c r="H83" s="24"/>
      <c r="I83" s="63"/>
      <c r="J83" s="46"/>
      <c r="K83" s="79"/>
      <c r="L83" s="34">
        <v>0</v>
      </c>
      <c r="M83" s="35"/>
      <c r="N83" s="34">
        <v>0</v>
      </c>
      <c r="O83" s="35"/>
      <c r="P83" s="34">
        <v>0</v>
      </c>
      <c r="Q83" s="35"/>
      <c r="R83" s="46"/>
      <c r="S83" s="47"/>
      <c r="T83" s="47"/>
      <c r="U83" s="47"/>
      <c r="V83" s="47"/>
      <c r="W83" s="47"/>
      <c r="X83" s="47"/>
      <c r="Y83" s="79"/>
      <c r="Z83" s="1"/>
      <c r="AA83" s="1"/>
    </row>
    <row r="84" spans="1:27" ht="21" customHeight="1" x14ac:dyDescent="0.25">
      <c r="A84" s="1"/>
      <c r="B84" s="61">
        <v>3</v>
      </c>
      <c r="C84" s="36" t="s">
        <v>46</v>
      </c>
      <c r="D84" s="37"/>
      <c r="E84" s="42" t="s">
        <v>97</v>
      </c>
      <c r="F84" s="77"/>
      <c r="G84" s="23" t="s">
        <v>10</v>
      </c>
      <c r="H84" s="24"/>
      <c r="I84" s="61" t="s">
        <v>8</v>
      </c>
      <c r="J84" s="42" t="s">
        <v>9</v>
      </c>
      <c r="K84" s="77"/>
      <c r="L84" s="34">
        <f>L85+L86+L87+L88</f>
        <v>0</v>
      </c>
      <c r="M84" s="35"/>
      <c r="N84" s="34">
        <f>N85+N86+N87+N88</f>
        <v>0</v>
      </c>
      <c r="O84" s="35"/>
      <c r="P84" s="34">
        <f>P85+P86+P87+P88</f>
        <v>0</v>
      </c>
      <c r="Q84" s="35"/>
      <c r="R84" s="119"/>
      <c r="S84" s="120"/>
      <c r="T84" s="120"/>
      <c r="U84" s="120"/>
      <c r="V84" s="120"/>
      <c r="W84" s="120"/>
      <c r="X84" s="120"/>
      <c r="Y84" s="121"/>
      <c r="Z84" s="1"/>
      <c r="AA84" s="1"/>
    </row>
    <row r="85" spans="1:27" ht="21" customHeight="1" x14ac:dyDescent="0.25">
      <c r="A85" s="1"/>
      <c r="B85" s="62"/>
      <c r="C85" s="38"/>
      <c r="D85" s="39"/>
      <c r="E85" s="44"/>
      <c r="F85" s="78"/>
      <c r="G85" s="66" t="s">
        <v>11</v>
      </c>
      <c r="H85" s="67"/>
      <c r="I85" s="62"/>
      <c r="J85" s="44"/>
      <c r="K85" s="78"/>
      <c r="L85" s="82">
        <v>0</v>
      </c>
      <c r="M85" s="83"/>
      <c r="N85" s="82">
        <v>0</v>
      </c>
      <c r="O85" s="83"/>
      <c r="P85" s="82">
        <v>0</v>
      </c>
      <c r="Q85" s="83"/>
      <c r="R85" s="122"/>
      <c r="S85" s="123"/>
      <c r="T85" s="123"/>
      <c r="U85" s="123"/>
      <c r="V85" s="123"/>
      <c r="W85" s="123"/>
      <c r="X85" s="123"/>
      <c r="Y85" s="124"/>
      <c r="Z85" s="1"/>
      <c r="AA85" s="1"/>
    </row>
    <row r="86" spans="1:27" ht="21" customHeight="1" x14ac:dyDescent="0.25">
      <c r="A86" s="1"/>
      <c r="B86" s="62"/>
      <c r="C86" s="38"/>
      <c r="D86" s="39"/>
      <c r="E86" s="44"/>
      <c r="F86" s="78"/>
      <c r="G86" s="66" t="s">
        <v>12</v>
      </c>
      <c r="H86" s="67"/>
      <c r="I86" s="62"/>
      <c r="J86" s="44"/>
      <c r="K86" s="78"/>
      <c r="L86" s="82">
        <v>0</v>
      </c>
      <c r="M86" s="83"/>
      <c r="N86" s="82">
        <v>0</v>
      </c>
      <c r="O86" s="83"/>
      <c r="P86" s="82">
        <v>0</v>
      </c>
      <c r="Q86" s="83"/>
      <c r="R86" s="122"/>
      <c r="S86" s="123"/>
      <c r="T86" s="123"/>
      <c r="U86" s="123"/>
      <c r="V86" s="123"/>
      <c r="W86" s="123"/>
      <c r="X86" s="123"/>
      <c r="Y86" s="124"/>
      <c r="Z86" s="1"/>
      <c r="AA86" s="1"/>
    </row>
    <row r="87" spans="1:27" ht="21" customHeight="1" x14ac:dyDescent="0.25">
      <c r="A87" s="1"/>
      <c r="B87" s="62"/>
      <c r="C87" s="38"/>
      <c r="D87" s="39"/>
      <c r="E87" s="44"/>
      <c r="F87" s="78"/>
      <c r="G87" s="66" t="s">
        <v>13</v>
      </c>
      <c r="H87" s="67"/>
      <c r="I87" s="62"/>
      <c r="J87" s="44"/>
      <c r="K87" s="78"/>
      <c r="L87" s="82">
        <v>0</v>
      </c>
      <c r="M87" s="83"/>
      <c r="N87" s="82">
        <v>0</v>
      </c>
      <c r="O87" s="83"/>
      <c r="P87" s="82">
        <v>0</v>
      </c>
      <c r="Q87" s="83"/>
      <c r="R87" s="122"/>
      <c r="S87" s="123"/>
      <c r="T87" s="123"/>
      <c r="U87" s="123"/>
      <c r="V87" s="123"/>
      <c r="W87" s="123"/>
      <c r="X87" s="123"/>
      <c r="Y87" s="124"/>
      <c r="Z87" s="1"/>
      <c r="AA87" s="1"/>
    </row>
    <row r="88" spans="1:27" ht="21" customHeight="1" x14ac:dyDescent="0.25">
      <c r="A88" s="1"/>
      <c r="B88" s="62"/>
      <c r="C88" s="38"/>
      <c r="D88" s="39"/>
      <c r="E88" s="44"/>
      <c r="F88" s="78"/>
      <c r="G88" s="66" t="s">
        <v>14</v>
      </c>
      <c r="H88" s="67"/>
      <c r="I88" s="63"/>
      <c r="J88" s="46"/>
      <c r="K88" s="79"/>
      <c r="L88" s="82">
        <v>0</v>
      </c>
      <c r="M88" s="83"/>
      <c r="N88" s="82">
        <v>0</v>
      </c>
      <c r="O88" s="83"/>
      <c r="P88" s="82">
        <v>0</v>
      </c>
      <c r="Q88" s="83"/>
      <c r="R88" s="125"/>
      <c r="S88" s="126"/>
      <c r="T88" s="126"/>
      <c r="U88" s="126"/>
      <c r="V88" s="126"/>
      <c r="W88" s="126"/>
      <c r="X88" s="126"/>
      <c r="Y88" s="127"/>
      <c r="Z88" s="1"/>
      <c r="AA88" s="1"/>
    </row>
    <row r="89" spans="1:27" ht="21" customHeight="1" x14ac:dyDescent="0.25">
      <c r="A89" s="1"/>
      <c r="B89" s="62"/>
      <c r="C89" s="38"/>
      <c r="D89" s="39"/>
      <c r="E89" s="53" t="s">
        <v>47</v>
      </c>
      <c r="F89" s="53"/>
      <c r="G89" s="23" t="s">
        <v>10</v>
      </c>
      <c r="H89" s="24"/>
      <c r="I89" s="61" t="s">
        <v>8</v>
      </c>
      <c r="J89" s="42" t="s">
        <v>9</v>
      </c>
      <c r="K89" s="77"/>
      <c r="L89" s="34">
        <f>L90+L91+L92+L93</f>
        <v>0</v>
      </c>
      <c r="M89" s="35"/>
      <c r="N89" s="34">
        <f>N90+N91+N92+N93</f>
        <v>0</v>
      </c>
      <c r="O89" s="35"/>
      <c r="P89" s="34">
        <f>P90+P91+P92+P93</f>
        <v>0</v>
      </c>
      <c r="Q89" s="35"/>
      <c r="R89" s="42" t="s">
        <v>50</v>
      </c>
      <c r="S89" s="43"/>
      <c r="T89" s="43"/>
      <c r="U89" s="43"/>
      <c r="V89" s="43"/>
      <c r="W89" s="43"/>
      <c r="X89" s="43"/>
      <c r="Y89" s="77"/>
      <c r="Z89" s="1"/>
      <c r="AA89" s="1"/>
    </row>
    <row r="90" spans="1:27" ht="21" customHeight="1" x14ac:dyDescent="0.25">
      <c r="A90" s="1"/>
      <c r="B90" s="62"/>
      <c r="C90" s="38"/>
      <c r="D90" s="39"/>
      <c r="E90" s="53"/>
      <c r="F90" s="53"/>
      <c r="G90" s="66" t="s">
        <v>11</v>
      </c>
      <c r="H90" s="67"/>
      <c r="I90" s="62"/>
      <c r="J90" s="44"/>
      <c r="K90" s="78"/>
      <c r="L90" s="82">
        <v>0</v>
      </c>
      <c r="M90" s="83"/>
      <c r="N90" s="82">
        <v>0</v>
      </c>
      <c r="O90" s="83"/>
      <c r="P90" s="82">
        <v>0</v>
      </c>
      <c r="Q90" s="83"/>
      <c r="R90" s="44"/>
      <c r="S90" s="45"/>
      <c r="T90" s="45"/>
      <c r="U90" s="45"/>
      <c r="V90" s="45"/>
      <c r="W90" s="45"/>
      <c r="X90" s="45"/>
      <c r="Y90" s="78"/>
      <c r="Z90" s="1"/>
      <c r="AA90" s="1"/>
    </row>
    <row r="91" spans="1:27" ht="21" customHeight="1" x14ac:dyDescent="0.25">
      <c r="A91" s="1"/>
      <c r="B91" s="62"/>
      <c r="C91" s="38"/>
      <c r="D91" s="39"/>
      <c r="E91" s="53"/>
      <c r="F91" s="53"/>
      <c r="G91" s="66" t="s">
        <v>12</v>
      </c>
      <c r="H91" s="67"/>
      <c r="I91" s="62"/>
      <c r="J91" s="44"/>
      <c r="K91" s="78"/>
      <c r="L91" s="82">
        <v>0</v>
      </c>
      <c r="M91" s="83"/>
      <c r="N91" s="82">
        <v>0</v>
      </c>
      <c r="O91" s="83"/>
      <c r="P91" s="82">
        <v>0</v>
      </c>
      <c r="Q91" s="83"/>
      <c r="R91" s="44"/>
      <c r="S91" s="45"/>
      <c r="T91" s="45"/>
      <c r="U91" s="45"/>
      <c r="V91" s="45"/>
      <c r="W91" s="45"/>
      <c r="X91" s="45"/>
      <c r="Y91" s="78"/>
      <c r="Z91" s="1"/>
      <c r="AA91" s="1"/>
    </row>
    <row r="92" spans="1:27" ht="21" customHeight="1" x14ac:dyDescent="0.25">
      <c r="A92" s="1"/>
      <c r="B92" s="62"/>
      <c r="C92" s="38"/>
      <c r="D92" s="39"/>
      <c r="E92" s="53"/>
      <c r="F92" s="53"/>
      <c r="G92" s="66" t="s">
        <v>13</v>
      </c>
      <c r="H92" s="67"/>
      <c r="I92" s="62"/>
      <c r="J92" s="44"/>
      <c r="K92" s="78"/>
      <c r="L92" s="82">
        <v>0</v>
      </c>
      <c r="M92" s="83"/>
      <c r="N92" s="82">
        <v>0</v>
      </c>
      <c r="O92" s="83"/>
      <c r="P92" s="82">
        <v>0</v>
      </c>
      <c r="Q92" s="83"/>
      <c r="R92" s="44"/>
      <c r="S92" s="45"/>
      <c r="T92" s="45"/>
      <c r="U92" s="45"/>
      <c r="V92" s="45"/>
      <c r="W92" s="45"/>
      <c r="X92" s="45"/>
      <c r="Y92" s="78"/>
      <c r="Z92" s="1"/>
      <c r="AA92" s="1"/>
    </row>
    <row r="93" spans="1:27" ht="21" customHeight="1" x14ac:dyDescent="0.25">
      <c r="A93" s="1"/>
      <c r="B93" s="62"/>
      <c r="C93" s="38"/>
      <c r="D93" s="39"/>
      <c r="E93" s="53"/>
      <c r="F93" s="53"/>
      <c r="G93" s="66" t="s">
        <v>14</v>
      </c>
      <c r="H93" s="67"/>
      <c r="I93" s="63"/>
      <c r="J93" s="46"/>
      <c r="K93" s="79"/>
      <c r="L93" s="82">
        <v>0</v>
      </c>
      <c r="M93" s="83"/>
      <c r="N93" s="82">
        <v>0</v>
      </c>
      <c r="O93" s="83"/>
      <c r="P93" s="82">
        <v>0</v>
      </c>
      <c r="Q93" s="83"/>
      <c r="R93" s="46"/>
      <c r="S93" s="47"/>
      <c r="T93" s="47"/>
      <c r="U93" s="47"/>
      <c r="V93" s="47"/>
      <c r="W93" s="47"/>
      <c r="X93" s="47"/>
      <c r="Y93" s="79"/>
      <c r="Z93" s="1"/>
      <c r="AA93" s="1"/>
    </row>
    <row r="94" spans="1:27" ht="21" customHeight="1" x14ac:dyDescent="0.25">
      <c r="A94" s="1"/>
      <c r="B94" s="62"/>
      <c r="C94" s="38"/>
      <c r="D94" s="39"/>
      <c r="E94" s="42" t="s">
        <v>48</v>
      </c>
      <c r="F94" s="77"/>
      <c r="G94" s="23" t="s">
        <v>10</v>
      </c>
      <c r="H94" s="24"/>
      <c r="I94" s="61" t="s">
        <v>8</v>
      </c>
      <c r="J94" s="42" t="s">
        <v>9</v>
      </c>
      <c r="K94" s="77"/>
      <c r="L94" s="34">
        <f>L95+L96+L97+L98</f>
        <v>0</v>
      </c>
      <c r="M94" s="35"/>
      <c r="N94" s="34">
        <f>N95+N96+N97+N98</f>
        <v>0</v>
      </c>
      <c r="O94" s="35"/>
      <c r="P94" s="34">
        <f>P95+P96+P97+P98</f>
        <v>0</v>
      </c>
      <c r="Q94" s="35"/>
      <c r="R94" s="157"/>
      <c r="S94" s="158"/>
      <c r="T94" s="158"/>
      <c r="U94" s="158"/>
      <c r="V94" s="158"/>
      <c r="W94" s="158"/>
      <c r="X94" s="158"/>
      <c r="Y94" s="159"/>
      <c r="Z94" s="1"/>
      <c r="AA94" s="1"/>
    </row>
    <row r="95" spans="1:27" ht="21" customHeight="1" x14ac:dyDescent="0.25">
      <c r="A95" s="1"/>
      <c r="B95" s="62"/>
      <c r="C95" s="38"/>
      <c r="D95" s="39"/>
      <c r="E95" s="44"/>
      <c r="F95" s="78"/>
      <c r="G95" s="66" t="s">
        <v>11</v>
      </c>
      <c r="H95" s="67"/>
      <c r="I95" s="62"/>
      <c r="J95" s="44"/>
      <c r="K95" s="78"/>
      <c r="L95" s="82">
        <v>0</v>
      </c>
      <c r="M95" s="83"/>
      <c r="N95" s="82">
        <v>0</v>
      </c>
      <c r="O95" s="83"/>
      <c r="P95" s="82">
        <v>0</v>
      </c>
      <c r="Q95" s="83"/>
      <c r="R95" s="160"/>
      <c r="S95" s="161"/>
      <c r="T95" s="161"/>
      <c r="U95" s="161"/>
      <c r="V95" s="161"/>
      <c r="W95" s="161"/>
      <c r="X95" s="161"/>
      <c r="Y95" s="162"/>
      <c r="Z95" s="1"/>
      <c r="AA95" s="1"/>
    </row>
    <row r="96" spans="1:27" ht="21" customHeight="1" x14ac:dyDescent="0.25">
      <c r="A96" s="1"/>
      <c r="B96" s="62"/>
      <c r="C96" s="38"/>
      <c r="D96" s="39"/>
      <c r="E96" s="44"/>
      <c r="F96" s="78"/>
      <c r="G96" s="66" t="s">
        <v>12</v>
      </c>
      <c r="H96" s="67"/>
      <c r="I96" s="62"/>
      <c r="J96" s="44"/>
      <c r="K96" s="78"/>
      <c r="L96" s="82">
        <v>0</v>
      </c>
      <c r="M96" s="83"/>
      <c r="N96" s="82">
        <v>0</v>
      </c>
      <c r="O96" s="83"/>
      <c r="P96" s="82">
        <v>0</v>
      </c>
      <c r="Q96" s="83"/>
      <c r="R96" s="160"/>
      <c r="S96" s="161"/>
      <c r="T96" s="161"/>
      <c r="U96" s="161"/>
      <c r="V96" s="161"/>
      <c r="W96" s="161"/>
      <c r="X96" s="161"/>
      <c r="Y96" s="162"/>
      <c r="Z96" s="1"/>
      <c r="AA96" s="1"/>
    </row>
    <row r="97" spans="1:27" ht="21" customHeight="1" x14ac:dyDescent="0.25">
      <c r="A97" s="1"/>
      <c r="B97" s="62"/>
      <c r="C97" s="38"/>
      <c r="D97" s="39"/>
      <c r="E97" s="44"/>
      <c r="F97" s="78"/>
      <c r="G97" s="66" t="s">
        <v>13</v>
      </c>
      <c r="H97" s="67"/>
      <c r="I97" s="62"/>
      <c r="J97" s="44"/>
      <c r="K97" s="78"/>
      <c r="L97" s="82">
        <v>0</v>
      </c>
      <c r="M97" s="83"/>
      <c r="N97" s="82">
        <v>0</v>
      </c>
      <c r="O97" s="83"/>
      <c r="P97" s="82">
        <v>0</v>
      </c>
      <c r="Q97" s="83"/>
      <c r="R97" s="160"/>
      <c r="S97" s="161"/>
      <c r="T97" s="161"/>
      <c r="U97" s="161"/>
      <c r="V97" s="161"/>
      <c r="W97" s="161"/>
      <c r="X97" s="161"/>
      <c r="Y97" s="162"/>
      <c r="Z97" s="1"/>
      <c r="AA97" s="1"/>
    </row>
    <row r="98" spans="1:27" ht="21" customHeight="1" x14ac:dyDescent="0.25">
      <c r="A98" s="1"/>
      <c r="B98" s="62"/>
      <c r="C98" s="38"/>
      <c r="D98" s="39"/>
      <c r="E98" s="44"/>
      <c r="F98" s="78"/>
      <c r="G98" s="66" t="s">
        <v>14</v>
      </c>
      <c r="H98" s="67"/>
      <c r="I98" s="63"/>
      <c r="J98" s="46"/>
      <c r="K98" s="79"/>
      <c r="L98" s="82">
        <v>0</v>
      </c>
      <c r="M98" s="83"/>
      <c r="N98" s="82">
        <v>0</v>
      </c>
      <c r="O98" s="83"/>
      <c r="P98" s="82">
        <v>0</v>
      </c>
      <c r="Q98" s="83"/>
      <c r="R98" s="163"/>
      <c r="S98" s="164"/>
      <c r="T98" s="164"/>
      <c r="U98" s="164"/>
      <c r="V98" s="164"/>
      <c r="W98" s="164"/>
      <c r="X98" s="164"/>
      <c r="Y98" s="165"/>
      <c r="Z98" s="1"/>
      <c r="AA98" s="1"/>
    </row>
    <row r="99" spans="1:27" ht="21" customHeight="1" x14ac:dyDescent="0.25">
      <c r="A99" s="1"/>
      <c r="B99" s="62"/>
      <c r="C99" s="38"/>
      <c r="D99" s="39"/>
      <c r="E99" s="53" t="s">
        <v>49</v>
      </c>
      <c r="F99" s="53"/>
      <c r="G99" s="23" t="s">
        <v>10</v>
      </c>
      <c r="H99" s="24"/>
      <c r="I99" s="61" t="s">
        <v>8</v>
      </c>
      <c r="J99" s="42" t="s">
        <v>9</v>
      </c>
      <c r="K99" s="77"/>
      <c r="L99" s="34">
        <f>L100+L101+L102+L103</f>
        <v>0</v>
      </c>
      <c r="M99" s="35"/>
      <c r="N99" s="34">
        <f>N100+N101+N102+N103</f>
        <v>0</v>
      </c>
      <c r="O99" s="35"/>
      <c r="P99" s="34">
        <f>P100+P101+P102+P103</f>
        <v>0</v>
      </c>
      <c r="Q99" s="35"/>
      <c r="R99" s="119"/>
      <c r="S99" s="120"/>
      <c r="T99" s="120"/>
      <c r="U99" s="120"/>
      <c r="V99" s="120"/>
      <c r="W99" s="120"/>
      <c r="X99" s="120"/>
      <c r="Y99" s="121"/>
      <c r="Z99" s="1"/>
      <c r="AA99" s="1"/>
    </row>
    <row r="100" spans="1:27" ht="21" customHeight="1" x14ac:dyDescent="0.25">
      <c r="A100" s="1"/>
      <c r="B100" s="62"/>
      <c r="C100" s="38"/>
      <c r="D100" s="39"/>
      <c r="E100" s="53"/>
      <c r="F100" s="53"/>
      <c r="G100" s="66" t="s">
        <v>11</v>
      </c>
      <c r="H100" s="67"/>
      <c r="I100" s="62"/>
      <c r="J100" s="44"/>
      <c r="K100" s="78"/>
      <c r="L100" s="82">
        <v>0</v>
      </c>
      <c r="M100" s="83"/>
      <c r="N100" s="82">
        <v>0</v>
      </c>
      <c r="O100" s="83"/>
      <c r="P100" s="82">
        <v>0</v>
      </c>
      <c r="Q100" s="83"/>
      <c r="R100" s="122"/>
      <c r="S100" s="123"/>
      <c r="T100" s="123"/>
      <c r="U100" s="123"/>
      <c r="V100" s="123"/>
      <c r="W100" s="123"/>
      <c r="X100" s="123"/>
      <c r="Y100" s="124"/>
      <c r="Z100" s="1"/>
      <c r="AA100" s="1"/>
    </row>
    <row r="101" spans="1:27" ht="21" customHeight="1" x14ac:dyDescent="0.25">
      <c r="A101" s="1"/>
      <c r="B101" s="62"/>
      <c r="C101" s="38"/>
      <c r="D101" s="39"/>
      <c r="E101" s="53"/>
      <c r="F101" s="53"/>
      <c r="G101" s="66" t="s">
        <v>12</v>
      </c>
      <c r="H101" s="67"/>
      <c r="I101" s="62"/>
      <c r="J101" s="44"/>
      <c r="K101" s="78"/>
      <c r="L101" s="82">
        <v>0</v>
      </c>
      <c r="M101" s="83"/>
      <c r="N101" s="82">
        <v>0</v>
      </c>
      <c r="O101" s="83"/>
      <c r="P101" s="82">
        <v>0</v>
      </c>
      <c r="Q101" s="83"/>
      <c r="R101" s="122"/>
      <c r="S101" s="123"/>
      <c r="T101" s="123"/>
      <c r="U101" s="123"/>
      <c r="V101" s="123"/>
      <c r="W101" s="123"/>
      <c r="X101" s="123"/>
      <c r="Y101" s="124"/>
      <c r="Z101" s="1"/>
      <c r="AA101" s="1"/>
    </row>
    <row r="102" spans="1:27" ht="21" customHeight="1" x14ac:dyDescent="0.25">
      <c r="A102" s="1"/>
      <c r="B102" s="62"/>
      <c r="C102" s="38"/>
      <c r="D102" s="39"/>
      <c r="E102" s="53"/>
      <c r="F102" s="53"/>
      <c r="G102" s="66" t="s">
        <v>13</v>
      </c>
      <c r="H102" s="67"/>
      <c r="I102" s="62"/>
      <c r="J102" s="44"/>
      <c r="K102" s="78"/>
      <c r="L102" s="82">
        <v>0</v>
      </c>
      <c r="M102" s="83"/>
      <c r="N102" s="82">
        <v>0</v>
      </c>
      <c r="O102" s="83"/>
      <c r="P102" s="82">
        <v>0</v>
      </c>
      <c r="Q102" s="83"/>
      <c r="R102" s="122"/>
      <c r="S102" s="123"/>
      <c r="T102" s="123"/>
      <c r="U102" s="123"/>
      <c r="V102" s="123"/>
      <c r="W102" s="123"/>
      <c r="X102" s="123"/>
      <c r="Y102" s="124"/>
      <c r="Z102" s="1"/>
      <c r="AA102" s="1"/>
    </row>
    <row r="103" spans="1:27" ht="21" customHeight="1" x14ac:dyDescent="0.25">
      <c r="A103" s="1"/>
      <c r="B103" s="62"/>
      <c r="C103" s="38"/>
      <c r="D103" s="39"/>
      <c r="E103" s="53"/>
      <c r="F103" s="53"/>
      <c r="G103" s="66" t="s">
        <v>14</v>
      </c>
      <c r="H103" s="67"/>
      <c r="I103" s="63"/>
      <c r="J103" s="46"/>
      <c r="K103" s="79"/>
      <c r="L103" s="82">
        <v>0</v>
      </c>
      <c r="M103" s="83"/>
      <c r="N103" s="82">
        <v>0</v>
      </c>
      <c r="O103" s="83"/>
      <c r="P103" s="82">
        <v>0</v>
      </c>
      <c r="Q103" s="83"/>
      <c r="R103" s="125"/>
      <c r="S103" s="126"/>
      <c r="T103" s="126"/>
      <c r="U103" s="126"/>
      <c r="V103" s="126"/>
      <c r="W103" s="126"/>
      <c r="X103" s="126"/>
      <c r="Y103" s="127"/>
      <c r="Z103" s="1"/>
      <c r="AA103" s="1"/>
    </row>
    <row r="104" spans="1:27" ht="21" customHeight="1" x14ac:dyDescent="0.25">
      <c r="A104" s="1"/>
      <c r="B104" s="62"/>
      <c r="C104" s="38"/>
      <c r="D104" s="39"/>
      <c r="E104" s="44" t="s">
        <v>98</v>
      </c>
      <c r="F104" s="78"/>
      <c r="G104" s="23" t="s">
        <v>10</v>
      </c>
      <c r="H104" s="24"/>
      <c r="I104" s="61" t="s">
        <v>8</v>
      </c>
      <c r="J104" s="42" t="s">
        <v>9</v>
      </c>
      <c r="K104" s="77"/>
      <c r="L104" s="34">
        <f>L105+L106+L107+L108</f>
        <v>0</v>
      </c>
      <c r="M104" s="35"/>
      <c r="N104" s="34">
        <f>N105+N106+N107+N108</f>
        <v>0</v>
      </c>
      <c r="O104" s="35"/>
      <c r="P104" s="34">
        <f>P105+P106+P107+P108</f>
        <v>0</v>
      </c>
      <c r="Q104" s="35"/>
      <c r="R104" s="119"/>
      <c r="S104" s="120"/>
      <c r="T104" s="120"/>
      <c r="U104" s="120"/>
      <c r="V104" s="120"/>
      <c r="W104" s="120"/>
      <c r="X104" s="120"/>
      <c r="Y104" s="121"/>
      <c r="Z104" s="1"/>
      <c r="AA104" s="1"/>
    </row>
    <row r="105" spans="1:27" ht="21" customHeight="1" x14ac:dyDescent="0.25">
      <c r="A105" s="1"/>
      <c r="B105" s="62"/>
      <c r="C105" s="38"/>
      <c r="D105" s="39"/>
      <c r="E105" s="44"/>
      <c r="F105" s="78"/>
      <c r="G105" s="66" t="s">
        <v>11</v>
      </c>
      <c r="H105" s="67"/>
      <c r="I105" s="62"/>
      <c r="J105" s="44"/>
      <c r="K105" s="78"/>
      <c r="L105" s="64">
        <v>0</v>
      </c>
      <c r="M105" s="65"/>
      <c r="N105" s="64">
        <v>0</v>
      </c>
      <c r="O105" s="65"/>
      <c r="P105" s="64">
        <v>0</v>
      </c>
      <c r="Q105" s="65"/>
      <c r="R105" s="122"/>
      <c r="S105" s="123"/>
      <c r="T105" s="123"/>
      <c r="U105" s="123"/>
      <c r="V105" s="123"/>
      <c r="W105" s="123"/>
      <c r="X105" s="123"/>
      <c r="Y105" s="124"/>
      <c r="Z105" s="1"/>
      <c r="AA105" s="1"/>
    </row>
    <row r="106" spans="1:27" ht="21" customHeight="1" x14ac:dyDescent="0.25">
      <c r="A106" s="1"/>
      <c r="B106" s="62"/>
      <c r="C106" s="38"/>
      <c r="D106" s="39"/>
      <c r="E106" s="44"/>
      <c r="F106" s="78"/>
      <c r="G106" s="66" t="s">
        <v>12</v>
      </c>
      <c r="H106" s="67"/>
      <c r="I106" s="62"/>
      <c r="J106" s="44"/>
      <c r="K106" s="78"/>
      <c r="L106" s="64">
        <v>0</v>
      </c>
      <c r="M106" s="65"/>
      <c r="N106" s="64">
        <v>0</v>
      </c>
      <c r="O106" s="65"/>
      <c r="P106" s="64">
        <v>0</v>
      </c>
      <c r="Q106" s="65"/>
      <c r="R106" s="122"/>
      <c r="S106" s="123"/>
      <c r="T106" s="123"/>
      <c r="U106" s="123"/>
      <c r="V106" s="123"/>
      <c r="W106" s="123"/>
      <c r="X106" s="123"/>
      <c r="Y106" s="124"/>
      <c r="Z106" s="1"/>
      <c r="AA106" s="1"/>
    </row>
    <row r="107" spans="1:27" ht="21" customHeight="1" x14ac:dyDescent="0.25">
      <c r="A107" s="1"/>
      <c r="B107" s="62"/>
      <c r="C107" s="38"/>
      <c r="D107" s="39"/>
      <c r="E107" s="44"/>
      <c r="F107" s="78"/>
      <c r="G107" s="66" t="s">
        <v>13</v>
      </c>
      <c r="H107" s="67"/>
      <c r="I107" s="62"/>
      <c r="J107" s="44"/>
      <c r="K107" s="78"/>
      <c r="L107" s="64">
        <v>0</v>
      </c>
      <c r="M107" s="65"/>
      <c r="N107" s="64">
        <v>0</v>
      </c>
      <c r="O107" s="65"/>
      <c r="P107" s="64">
        <v>0</v>
      </c>
      <c r="Q107" s="65"/>
      <c r="R107" s="122"/>
      <c r="S107" s="123"/>
      <c r="T107" s="123"/>
      <c r="U107" s="123"/>
      <c r="V107" s="123"/>
      <c r="W107" s="123"/>
      <c r="X107" s="123"/>
      <c r="Y107" s="124"/>
      <c r="Z107" s="1"/>
      <c r="AA107" s="1"/>
    </row>
    <row r="108" spans="1:27" ht="21" customHeight="1" x14ac:dyDescent="0.25">
      <c r="A108" s="1"/>
      <c r="B108" s="62"/>
      <c r="C108" s="40"/>
      <c r="D108" s="41"/>
      <c r="E108" s="46"/>
      <c r="F108" s="79"/>
      <c r="G108" s="66" t="s">
        <v>14</v>
      </c>
      <c r="H108" s="67"/>
      <c r="I108" s="63"/>
      <c r="J108" s="46"/>
      <c r="K108" s="79"/>
      <c r="L108" s="64">
        <v>0</v>
      </c>
      <c r="M108" s="65"/>
      <c r="N108" s="64">
        <v>0</v>
      </c>
      <c r="O108" s="65"/>
      <c r="P108" s="64">
        <v>0</v>
      </c>
      <c r="Q108" s="65"/>
      <c r="R108" s="125"/>
      <c r="S108" s="126"/>
      <c r="T108" s="126"/>
      <c r="U108" s="126"/>
      <c r="V108" s="126"/>
      <c r="W108" s="126"/>
      <c r="X108" s="126"/>
      <c r="Y108" s="127"/>
      <c r="Z108" s="1"/>
      <c r="AA108" s="1"/>
    </row>
    <row r="109" spans="1:27" ht="21" customHeight="1" x14ac:dyDescent="0.25">
      <c r="A109" s="1"/>
      <c r="B109" s="62"/>
      <c r="C109" s="36" t="s">
        <v>17</v>
      </c>
      <c r="D109" s="37"/>
      <c r="E109" s="42"/>
      <c r="F109" s="43"/>
      <c r="G109" s="23" t="s">
        <v>10</v>
      </c>
      <c r="H109" s="24"/>
      <c r="I109" s="92"/>
      <c r="J109" s="93"/>
      <c r="K109" s="94"/>
      <c r="L109" s="34">
        <f>L110+L111+L112+L113</f>
        <v>0</v>
      </c>
      <c r="M109" s="35"/>
      <c r="N109" s="34">
        <f>N110+N111+N112+N113</f>
        <v>0</v>
      </c>
      <c r="O109" s="35"/>
      <c r="P109" s="34">
        <f>P110+P111+P112+P113</f>
        <v>0</v>
      </c>
      <c r="Q109" s="35"/>
      <c r="R109" s="119"/>
      <c r="S109" s="120"/>
      <c r="T109" s="120"/>
      <c r="U109" s="120"/>
      <c r="V109" s="120"/>
      <c r="W109" s="120"/>
      <c r="X109" s="120"/>
      <c r="Y109" s="121"/>
      <c r="Z109" s="1"/>
      <c r="AA109" s="1"/>
    </row>
    <row r="110" spans="1:27" ht="21" customHeight="1" x14ac:dyDescent="0.25">
      <c r="A110" s="1"/>
      <c r="B110" s="62"/>
      <c r="C110" s="38"/>
      <c r="D110" s="39"/>
      <c r="E110" s="44"/>
      <c r="F110" s="45"/>
      <c r="G110" s="23" t="s">
        <v>11</v>
      </c>
      <c r="H110" s="24"/>
      <c r="I110" s="25"/>
      <c r="J110" s="26"/>
      <c r="K110" s="27"/>
      <c r="L110" s="34">
        <f>L85+L90+L95+L100+L105</f>
        <v>0</v>
      </c>
      <c r="M110" s="35"/>
      <c r="N110" s="34">
        <f>N85+N90+N95+N100+N105</f>
        <v>0</v>
      </c>
      <c r="O110" s="35"/>
      <c r="P110" s="34">
        <f>P85+P90+P95+P100+P105</f>
        <v>0</v>
      </c>
      <c r="Q110" s="35"/>
      <c r="R110" s="122"/>
      <c r="S110" s="123"/>
      <c r="T110" s="123"/>
      <c r="U110" s="123"/>
      <c r="V110" s="123"/>
      <c r="W110" s="123"/>
      <c r="X110" s="123"/>
      <c r="Y110" s="124"/>
      <c r="Z110" s="1"/>
      <c r="AA110" s="1"/>
    </row>
    <row r="111" spans="1:27" ht="21" customHeight="1" x14ac:dyDescent="0.25">
      <c r="A111" s="1"/>
      <c r="B111" s="62"/>
      <c r="C111" s="38"/>
      <c r="D111" s="39"/>
      <c r="E111" s="44"/>
      <c r="F111" s="45"/>
      <c r="G111" s="23" t="s">
        <v>12</v>
      </c>
      <c r="H111" s="24"/>
      <c r="I111" s="25"/>
      <c r="J111" s="26"/>
      <c r="K111" s="27"/>
      <c r="L111" s="34">
        <f t="shared" ref="L111:N113" si="0">L86+L91+L96+L101+L106</f>
        <v>0</v>
      </c>
      <c r="M111" s="35"/>
      <c r="N111" s="34">
        <f t="shared" si="0"/>
        <v>0</v>
      </c>
      <c r="O111" s="35"/>
      <c r="P111" s="34">
        <f t="shared" ref="P111" si="1">P86+P91+P96+P101+P106</f>
        <v>0</v>
      </c>
      <c r="Q111" s="35"/>
      <c r="R111" s="122"/>
      <c r="S111" s="123"/>
      <c r="T111" s="123"/>
      <c r="U111" s="123"/>
      <c r="V111" s="123"/>
      <c r="W111" s="123"/>
      <c r="X111" s="123"/>
      <c r="Y111" s="124"/>
      <c r="Z111" s="1"/>
      <c r="AA111" s="1"/>
    </row>
    <row r="112" spans="1:27" ht="21" customHeight="1" x14ac:dyDescent="0.25">
      <c r="A112" s="1"/>
      <c r="B112" s="62"/>
      <c r="C112" s="38"/>
      <c r="D112" s="39"/>
      <c r="E112" s="44"/>
      <c r="F112" s="45"/>
      <c r="G112" s="23" t="s">
        <v>13</v>
      </c>
      <c r="H112" s="24"/>
      <c r="I112" s="25"/>
      <c r="J112" s="26"/>
      <c r="K112" s="27"/>
      <c r="L112" s="34">
        <f t="shared" si="0"/>
        <v>0</v>
      </c>
      <c r="M112" s="35"/>
      <c r="N112" s="34">
        <f t="shared" si="0"/>
        <v>0</v>
      </c>
      <c r="O112" s="35"/>
      <c r="P112" s="34">
        <f t="shared" ref="P112" si="2">P87+P92+P97+P102+P107</f>
        <v>0</v>
      </c>
      <c r="Q112" s="35"/>
      <c r="R112" s="122"/>
      <c r="S112" s="123"/>
      <c r="T112" s="123"/>
      <c r="U112" s="123"/>
      <c r="V112" s="123"/>
      <c r="W112" s="123"/>
      <c r="X112" s="123"/>
      <c r="Y112" s="124"/>
      <c r="Z112" s="1"/>
      <c r="AA112" s="1"/>
    </row>
    <row r="113" spans="1:27" ht="21" customHeight="1" x14ac:dyDescent="0.25">
      <c r="A113" s="1"/>
      <c r="B113" s="63"/>
      <c r="C113" s="40"/>
      <c r="D113" s="41"/>
      <c r="E113" s="46"/>
      <c r="F113" s="47"/>
      <c r="G113" s="23" t="s">
        <v>14</v>
      </c>
      <c r="H113" s="24"/>
      <c r="I113" s="28"/>
      <c r="J113" s="29"/>
      <c r="K113" s="30"/>
      <c r="L113" s="34">
        <f t="shared" si="0"/>
        <v>0</v>
      </c>
      <c r="M113" s="35"/>
      <c r="N113" s="34">
        <f t="shared" si="0"/>
        <v>0</v>
      </c>
      <c r="O113" s="35"/>
      <c r="P113" s="34">
        <f t="shared" ref="P113" si="3">P88+P93+P98+P103+P108</f>
        <v>0</v>
      </c>
      <c r="Q113" s="35"/>
      <c r="R113" s="125"/>
      <c r="S113" s="126"/>
      <c r="T113" s="126"/>
      <c r="U113" s="126"/>
      <c r="V113" s="126"/>
      <c r="W113" s="126"/>
      <c r="X113" s="126"/>
      <c r="Y113" s="127"/>
      <c r="Z113" s="1"/>
      <c r="AA113" s="1"/>
    </row>
    <row r="114" spans="1:27" ht="22.5" customHeight="1" x14ac:dyDescent="0.25">
      <c r="A114" s="1"/>
      <c r="B114" s="61">
        <v>4</v>
      </c>
      <c r="C114" s="36" t="s">
        <v>18</v>
      </c>
      <c r="D114" s="37"/>
      <c r="E114" s="42" t="s">
        <v>51</v>
      </c>
      <c r="F114" s="43"/>
      <c r="G114" s="23" t="s">
        <v>10</v>
      </c>
      <c r="H114" s="24"/>
      <c r="I114" s="61" t="s">
        <v>8</v>
      </c>
      <c r="J114" s="42" t="s">
        <v>9</v>
      </c>
      <c r="K114" s="77"/>
      <c r="L114" s="31">
        <f>L115+L116+L117+L118</f>
        <v>0</v>
      </c>
      <c r="M114" s="32"/>
      <c r="N114" s="31">
        <f>N115+N116+N117+N118</f>
        <v>0</v>
      </c>
      <c r="O114" s="32"/>
      <c r="P114" s="31">
        <f>P115+P116+P117+P118</f>
        <v>0</v>
      </c>
      <c r="Q114" s="32"/>
      <c r="R114" s="53" t="s">
        <v>79</v>
      </c>
      <c r="S114" s="53"/>
      <c r="T114" s="53"/>
      <c r="U114" s="53"/>
      <c r="V114" s="53"/>
      <c r="W114" s="53"/>
      <c r="X114" s="53"/>
      <c r="Y114" s="53"/>
      <c r="Z114" s="1"/>
      <c r="AA114" s="1"/>
    </row>
    <row r="115" spans="1:27" ht="19.5" customHeight="1" x14ac:dyDescent="0.25">
      <c r="A115" s="1"/>
      <c r="B115" s="62"/>
      <c r="C115" s="38"/>
      <c r="D115" s="39"/>
      <c r="E115" s="44"/>
      <c r="F115" s="45"/>
      <c r="G115" s="66" t="s">
        <v>11</v>
      </c>
      <c r="H115" s="67"/>
      <c r="I115" s="62"/>
      <c r="J115" s="44"/>
      <c r="K115" s="78"/>
      <c r="L115" s="64">
        <v>0</v>
      </c>
      <c r="M115" s="65"/>
      <c r="N115" s="64">
        <v>0</v>
      </c>
      <c r="O115" s="65"/>
      <c r="P115" s="64">
        <v>0</v>
      </c>
      <c r="Q115" s="65"/>
      <c r="R115" s="53"/>
      <c r="S115" s="53"/>
      <c r="T115" s="53"/>
      <c r="U115" s="53"/>
      <c r="V115" s="53"/>
      <c r="W115" s="53"/>
      <c r="X115" s="53"/>
      <c r="Y115" s="53"/>
      <c r="Z115" s="1"/>
      <c r="AA115" s="1"/>
    </row>
    <row r="116" spans="1:27" ht="20.25" customHeight="1" x14ac:dyDescent="0.25">
      <c r="A116" s="1"/>
      <c r="B116" s="62"/>
      <c r="C116" s="38"/>
      <c r="D116" s="39"/>
      <c r="E116" s="44"/>
      <c r="F116" s="45"/>
      <c r="G116" s="66" t="s">
        <v>12</v>
      </c>
      <c r="H116" s="67"/>
      <c r="I116" s="62"/>
      <c r="J116" s="44"/>
      <c r="K116" s="78"/>
      <c r="L116" s="64">
        <v>0</v>
      </c>
      <c r="M116" s="65"/>
      <c r="N116" s="64">
        <v>0</v>
      </c>
      <c r="O116" s="65"/>
      <c r="P116" s="64">
        <v>0</v>
      </c>
      <c r="Q116" s="65"/>
      <c r="R116" s="53"/>
      <c r="S116" s="53"/>
      <c r="T116" s="53"/>
      <c r="U116" s="53"/>
      <c r="V116" s="53"/>
      <c r="W116" s="53"/>
      <c r="X116" s="53"/>
      <c r="Y116" s="53"/>
      <c r="Z116" s="1"/>
      <c r="AA116" s="1"/>
    </row>
    <row r="117" spans="1:27" ht="18" customHeight="1" x14ac:dyDescent="0.25">
      <c r="A117" s="1"/>
      <c r="B117" s="62"/>
      <c r="C117" s="38"/>
      <c r="D117" s="39"/>
      <c r="E117" s="44"/>
      <c r="F117" s="45"/>
      <c r="G117" s="66" t="s">
        <v>13</v>
      </c>
      <c r="H117" s="67"/>
      <c r="I117" s="62"/>
      <c r="J117" s="44"/>
      <c r="K117" s="78"/>
      <c r="L117" s="64">
        <v>0</v>
      </c>
      <c r="M117" s="65"/>
      <c r="N117" s="64">
        <v>0</v>
      </c>
      <c r="O117" s="65"/>
      <c r="P117" s="64">
        <v>0</v>
      </c>
      <c r="Q117" s="65"/>
      <c r="R117" s="53"/>
      <c r="S117" s="53"/>
      <c r="T117" s="53"/>
      <c r="U117" s="53"/>
      <c r="V117" s="53"/>
      <c r="W117" s="53"/>
      <c r="X117" s="53"/>
      <c r="Y117" s="53"/>
      <c r="Z117" s="1"/>
      <c r="AA117" s="1"/>
    </row>
    <row r="118" spans="1:27" ht="18.75" customHeight="1" x14ac:dyDescent="0.25">
      <c r="A118" s="1"/>
      <c r="B118" s="62"/>
      <c r="C118" s="38"/>
      <c r="D118" s="39"/>
      <c r="E118" s="46"/>
      <c r="F118" s="47"/>
      <c r="G118" s="66" t="s">
        <v>14</v>
      </c>
      <c r="H118" s="67"/>
      <c r="I118" s="63"/>
      <c r="J118" s="46"/>
      <c r="K118" s="79"/>
      <c r="L118" s="64">
        <v>0</v>
      </c>
      <c r="M118" s="65"/>
      <c r="N118" s="64">
        <v>0</v>
      </c>
      <c r="O118" s="65"/>
      <c r="P118" s="64">
        <v>0</v>
      </c>
      <c r="Q118" s="65"/>
      <c r="R118" s="53"/>
      <c r="S118" s="53"/>
      <c r="T118" s="53"/>
      <c r="U118" s="53"/>
      <c r="V118" s="53"/>
      <c r="W118" s="53"/>
      <c r="X118" s="53"/>
      <c r="Y118" s="53"/>
      <c r="Z118" s="1"/>
      <c r="AA118" s="1"/>
    </row>
    <row r="119" spans="1:27" ht="25.5" customHeight="1" x14ac:dyDescent="0.25">
      <c r="A119" s="1"/>
      <c r="B119" s="62"/>
      <c r="C119" s="38"/>
      <c r="D119" s="39"/>
      <c r="E119" s="42" t="s">
        <v>52</v>
      </c>
      <c r="F119" s="43"/>
      <c r="G119" s="23" t="s">
        <v>10</v>
      </c>
      <c r="H119" s="24"/>
      <c r="I119" s="61" t="s">
        <v>8</v>
      </c>
      <c r="J119" s="42" t="s">
        <v>9</v>
      </c>
      <c r="K119" s="77"/>
      <c r="L119" s="31">
        <f>L120+L121+L122+L123</f>
        <v>0</v>
      </c>
      <c r="M119" s="32"/>
      <c r="N119" s="31">
        <f>N120+N121+N122+N123</f>
        <v>0</v>
      </c>
      <c r="O119" s="32"/>
      <c r="P119" s="31">
        <f>P120+P121+P122+P123</f>
        <v>0</v>
      </c>
      <c r="Q119" s="32"/>
      <c r="R119" s="53" t="s">
        <v>59</v>
      </c>
      <c r="S119" s="53"/>
      <c r="T119" s="53"/>
      <c r="U119" s="53"/>
      <c r="V119" s="53"/>
      <c r="W119" s="53"/>
      <c r="X119" s="53"/>
      <c r="Y119" s="53"/>
      <c r="Z119" s="1"/>
      <c r="AA119" s="1"/>
    </row>
    <row r="120" spans="1:27" ht="29.25" customHeight="1" x14ac:dyDescent="0.25">
      <c r="A120" s="1"/>
      <c r="B120" s="62"/>
      <c r="C120" s="38"/>
      <c r="D120" s="39"/>
      <c r="E120" s="44"/>
      <c r="F120" s="45"/>
      <c r="G120" s="66" t="s">
        <v>11</v>
      </c>
      <c r="H120" s="67"/>
      <c r="I120" s="62"/>
      <c r="J120" s="44"/>
      <c r="K120" s="78"/>
      <c r="L120" s="64">
        <v>0</v>
      </c>
      <c r="M120" s="65"/>
      <c r="N120" s="64">
        <v>0</v>
      </c>
      <c r="O120" s="65"/>
      <c r="P120" s="64">
        <v>0</v>
      </c>
      <c r="Q120" s="65"/>
      <c r="R120" s="53"/>
      <c r="S120" s="53"/>
      <c r="T120" s="53"/>
      <c r="U120" s="53"/>
      <c r="V120" s="53"/>
      <c r="W120" s="53"/>
      <c r="X120" s="53"/>
      <c r="Y120" s="53"/>
      <c r="Z120" s="1"/>
      <c r="AA120" s="1"/>
    </row>
    <row r="121" spans="1:27" ht="32.25" customHeight="1" x14ac:dyDescent="0.25">
      <c r="A121" s="1"/>
      <c r="B121" s="62"/>
      <c r="C121" s="38"/>
      <c r="D121" s="39"/>
      <c r="E121" s="44"/>
      <c r="F121" s="45"/>
      <c r="G121" s="66" t="s">
        <v>12</v>
      </c>
      <c r="H121" s="67"/>
      <c r="I121" s="62"/>
      <c r="J121" s="44"/>
      <c r="K121" s="78"/>
      <c r="L121" s="64">
        <v>0</v>
      </c>
      <c r="M121" s="65"/>
      <c r="N121" s="64">
        <v>0</v>
      </c>
      <c r="O121" s="65"/>
      <c r="P121" s="64">
        <v>0</v>
      </c>
      <c r="Q121" s="65"/>
      <c r="R121" s="53"/>
      <c r="S121" s="53"/>
      <c r="T121" s="53"/>
      <c r="U121" s="53"/>
      <c r="V121" s="53"/>
      <c r="W121" s="53"/>
      <c r="X121" s="53"/>
      <c r="Y121" s="53"/>
      <c r="Z121" s="1"/>
      <c r="AA121" s="1"/>
    </row>
    <row r="122" spans="1:27" ht="32.25" customHeight="1" x14ac:dyDescent="0.25">
      <c r="A122" s="1"/>
      <c r="B122" s="62"/>
      <c r="C122" s="38"/>
      <c r="D122" s="39"/>
      <c r="E122" s="44"/>
      <c r="F122" s="45"/>
      <c r="G122" s="66" t="s">
        <v>13</v>
      </c>
      <c r="H122" s="67"/>
      <c r="I122" s="62"/>
      <c r="J122" s="44"/>
      <c r="K122" s="78"/>
      <c r="L122" s="64">
        <v>0</v>
      </c>
      <c r="M122" s="65"/>
      <c r="N122" s="64">
        <v>0</v>
      </c>
      <c r="O122" s="65"/>
      <c r="P122" s="64">
        <v>0</v>
      </c>
      <c r="Q122" s="65"/>
      <c r="R122" s="53"/>
      <c r="S122" s="53"/>
      <c r="T122" s="53"/>
      <c r="U122" s="53"/>
      <c r="V122" s="53"/>
      <c r="W122" s="53"/>
      <c r="X122" s="53"/>
      <c r="Y122" s="53"/>
      <c r="Z122" s="1"/>
      <c r="AA122" s="1"/>
    </row>
    <row r="123" spans="1:27" ht="81.75" customHeight="1" x14ac:dyDescent="0.25">
      <c r="A123" s="1"/>
      <c r="B123" s="62"/>
      <c r="C123" s="38"/>
      <c r="D123" s="39"/>
      <c r="E123" s="46"/>
      <c r="F123" s="47"/>
      <c r="G123" s="66" t="s">
        <v>14</v>
      </c>
      <c r="H123" s="67"/>
      <c r="I123" s="63"/>
      <c r="J123" s="46"/>
      <c r="K123" s="79"/>
      <c r="L123" s="64">
        <v>0</v>
      </c>
      <c r="M123" s="65"/>
      <c r="N123" s="64">
        <v>0</v>
      </c>
      <c r="O123" s="65"/>
      <c r="P123" s="64">
        <v>0</v>
      </c>
      <c r="Q123" s="65"/>
      <c r="R123" s="53"/>
      <c r="S123" s="53"/>
      <c r="T123" s="53"/>
      <c r="U123" s="53"/>
      <c r="V123" s="53"/>
      <c r="W123" s="53"/>
      <c r="X123" s="53"/>
      <c r="Y123" s="53"/>
      <c r="Z123" s="1"/>
      <c r="AA123" s="1"/>
    </row>
    <row r="124" spans="1:27" ht="23.25" customHeight="1" x14ac:dyDescent="0.25">
      <c r="A124" s="1"/>
      <c r="B124" s="62"/>
      <c r="C124" s="38"/>
      <c r="D124" s="39"/>
      <c r="E124" s="42" t="s">
        <v>107</v>
      </c>
      <c r="F124" s="43"/>
      <c r="G124" s="23" t="s">
        <v>10</v>
      </c>
      <c r="H124" s="24"/>
      <c r="I124" s="61" t="s">
        <v>8</v>
      </c>
      <c r="J124" s="42" t="s">
        <v>9</v>
      </c>
      <c r="K124" s="77"/>
      <c r="L124" s="31">
        <f>L125+L126+L127+L128</f>
        <v>100625</v>
      </c>
      <c r="M124" s="32"/>
      <c r="N124" s="31">
        <f>N125+N126+N127+N128</f>
        <v>105656</v>
      </c>
      <c r="O124" s="32"/>
      <c r="P124" s="31">
        <f>P125+P126+P127+P128</f>
        <v>110939</v>
      </c>
      <c r="Q124" s="32"/>
      <c r="R124" s="53" t="s">
        <v>60</v>
      </c>
      <c r="S124" s="53"/>
      <c r="T124" s="53"/>
      <c r="U124" s="53"/>
      <c r="V124" s="53"/>
      <c r="W124" s="53"/>
      <c r="X124" s="53"/>
      <c r="Y124" s="53"/>
      <c r="Z124" s="1"/>
      <c r="AA124" s="1"/>
    </row>
    <row r="125" spans="1:27" ht="21.75" customHeight="1" x14ac:dyDescent="0.25">
      <c r="A125" s="1"/>
      <c r="B125" s="62"/>
      <c r="C125" s="38"/>
      <c r="D125" s="39"/>
      <c r="E125" s="44"/>
      <c r="F125" s="45"/>
      <c r="G125" s="66" t="s">
        <v>11</v>
      </c>
      <c r="H125" s="67"/>
      <c r="I125" s="62"/>
      <c r="J125" s="44"/>
      <c r="K125" s="78"/>
      <c r="L125" s="64">
        <v>0</v>
      </c>
      <c r="M125" s="65"/>
      <c r="N125" s="64">
        <v>0</v>
      </c>
      <c r="O125" s="65"/>
      <c r="P125" s="64">
        <v>0</v>
      </c>
      <c r="Q125" s="65"/>
      <c r="R125" s="53"/>
      <c r="S125" s="53"/>
      <c r="T125" s="53"/>
      <c r="U125" s="53"/>
      <c r="V125" s="53"/>
      <c r="W125" s="53"/>
      <c r="X125" s="53"/>
      <c r="Y125" s="53"/>
      <c r="Z125" s="1"/>
      <c r="AA125" s="1"/>
    </row>
    <row r="126" spans="1:27" ht="21.75" customHeight="1" x14ac:dyDescent="0.25">
      <c r="A126" s="1"/>
      <c r="B126" s="62"/>
      <c r="C126" s="38"/>
      <c r="D126" s="39"/>
      <c r="E126" s="44"/>
      <c r="F126" s="45"/>
      <c r="G126" s="66" t="s">
        <v>12</v>
      </c>
      <c r="H126" s="67"/>
      <c r="I126" s="62"/>
      <c r="J126" s="44"/>
      <c r="K126" s="78"/>
      <c r="L126" s="64">
        <v>0</v>
      </c>
      <c r="M126" s="65"/>
      <c r="N126" s="64">
        <v>0</v>
      </c>
      <c r="O126" s="65"/>
      <c r="P126" s="64">
        <v>0</v>
      </c>
      <c r="Q126" s="65"/>
      <c r="R126" s="53"/>
      <c r="S126" s="53"/>
      <c r="T126" s="53"/>
      <c r="U126" s="53"/>
      <c r="V126" s="53"/>
      <c r="W126" s="53"/>
      <c r="X126" s="53"/>
      <c r="Y126" s="53"/>
      <c r="Z126" s="1"/>
      <c r="AA126" s="1"/>
    </row>
    <row r="127" spans="1:27" ht="23.25" customHeight="1" x14ac:dyDescent="0.25">
      <c r="A127" s="1"/>
      <c r="B127" s="62"/>
      <c r="C127" s="38"/>
      <c r="D127" s="39"/>
      <c r="E127" s="44"/>
      <c r="F127" s="45"/>
      <c r="G127" s="66" t="s">
        <v>13</v>
      </c>
      <c r="H127" s="67"/>
      <c r="I127" s="62"/>
      <c r="J127" s="44"/>
      <c r="K127" s="78"/>
      <c r="L127" s="64">
        <v>100625</v>
      </c>
      <c r="M127" s="65"/>
      <c r="N127" s="64">
        <v>105656</v>
      </c>
      <c r="O127" s="65"/>
      <c r="P127" s="64">
        <v>110939</v>
      </c>
      <c r="Q127" s="65"/>
      <c r="R127" s="53"/>
      <c r="S127" s="53"/>
      <c r="T127" s="53"/>
      <c r="U127" s="53"/>
      <c r="V127" s="53"/>
      <c r="W127" s="53"/>
      <c r="X127" s="53"/>
      <c r="Y127" s="53"/>
      <c r="Z127" s="1"/>
      <c r="AA127" s="1"/>
    </row>
    <row r="128" spans="1:27" ht="21" customHeight="1" x14ac:dyDescent="0.25">
      <c r="A128" s="1"/>
      <c r="B128" s="62"/>
      <c r="C128" s="38"/>
      <c r="D128" s="39"/>
      <c r="E128" s="46"/>
      <c r="F128" s="47"/>
      <c r="G128" s="66" t="s">
        <v>14</v>
      </c>
      <c r="H128" s="67"/>
      <c r="I128" s="63"/>
      <c r="J128" s="46"/>
      <c r="K128" s="79"/>
      <c r="L128" s="64">
        <v>0</v>
      </c>
      <c r="M128" s="65"/>
      <c r="N128" s="64">
        <v>0</v>
      </c>
      <c r="O128" s="65"/>
      <c r="P128" s="64">
        <v>0</v>
      </c>
      <c r="Q128" s="65"/>
      <c r="R128" s="53"/>
      <c r="S128" s="53"/>
      <c r="T128" s="53"/>
      <c r="U128" s="53"/>
      <c r="V128" s="53"/>
      <c r="W128" s="53"/>
      <c r="X128" s="53"/>
      <c r="Y128" s="53"/>
      <c r="Z128" s="1"/>
      <c r="AA128" s="1"/>
    </row>
    <row r="129" spans="1:27" ht="15.75" x14ac:dyDescent="0.25">
      <c r="A129" s="1"/>
      <c r="B129" s="62"/>
      <c r="C129" s="38"/>
      <c r="D129" s="39"/>
      <c r="E129" s="42" t="s">
        <v>53</v>
      </c>
      <c r="F129" s="43"/>
      <c r="G129" s="23" t="s">
        <v>10</v>
      </c>
      <c r="H129" s="24"/>
      <c r="I129" s="61" t="s">
        <v>8</v>
      </c>
      <c r="J129" s="42" t="s">
        <v>9</v>
      </c>
      <c r="K129" s="77"/>
      <c r="L129" s="31">
        <f>L130+L131+L132+L133</f>
        <v>0</v>
      </c>
      <c r="M129" s="32"/>
      <c r="N129" s="31">
        <f>N130+N131+N132+N133</f>
        <v>0</v>
      </c>
      <c r="O129" s="32"/>
      <c r="P129" s="31">
        <f>P130+P131+P132+P133</f>
        <v>0</v>
      </c>
      <c r="Q129" s="32"/>
      <c r="R129" s="53" t="s">
        <v>61</v>
      </c>
      <c r="S129" s="53"/>
      <c r="T129" s="53"/>
      <c r="U129" s="53"/>
      <c r="V129" s="53"/>
      <c r="W129" s="53"/>
      <c r="X129" s="53"/>
      <c r="Y129" s="53"/>
      <c r="Z129" s="1"/>
      <c r="AA129" s="1"/>
    </row>
    <row r="130" spans="1:27" ht="15.75" x14ac:dyDescent="0.25">
      <c r="A130" s="1"/>
      <c r="B130" s="62"/>
      <c r="C130" s="38"/>
      <c r="D130" s="39"/>
      <c r="E130" s="44"/>
      <c r="F130" s="45"/>
      <c r="G130" s="66" t="s">
        <v>11</v>
      </c>
      <c r="H130" s="67"/>
      <c r="I130" s="62"/>
      <c r="J130" s="44"/>
      <c r="K130" s="78"/>
      <c r="L130" s="64">
        <v>0</v>
      </c>
      <c r="M130" s="65"/>
      <c r="N130" s="64">
        <v>0</v>
      </c>
      <c r="O130" s="65"/>
      <c r="P130" s="64">
        <v>0</v>
      </c>
      <c r="Q130" s="65"/>
      <c r="R130" s="53"/>
      <c r="S130" s="53"/>
      <c r="T130" s="53"/>
      <c r="U130" s="53"/>
      <c r="V130" s="53"/>
      <c r="W130" s="53"/>
      <c r="X130" s="53"/>
      <c r="Y130" s="53"/>
      <c r="Z130" s="1"/>
      <c r="AA130" s="1"/>
    </row>
    <row r="131" spans="1:27" ht="15.75" x14ac:dyDescent="0.25">
      <c r="A131" s="1"/>
      <c r="B131" s="62"/>
      <c r="C131" s="38"/>
      <c r="D131" s="39"/>
      <c r="E131" s="44"/>
      <c r="F131" s="45"/>
      <c r="G131" s="66" t="s">
        <v>12</v>
      </c>
      <c r="H131" s="67"/>
      <c r="I131" s="62"/>
      <c r="J131" s="44"/>
      <c r="K131" s="78"/>
      <c r="L131" s="64">
        <v>0</v>
      </c>
      <c r="M131" s="65"/>
      <c r="N131" s="64">
        <v>0</v>
      </c>
      <c r="O131" s="65"/>
      <c r="P131" s="64">
        <v>0</v>
      </c>
      <c r="Q131" s="65"/>
      <c r="R131" s="53"/>
      <c r="S131" s="53"/>
      <c r="T131" s="53"/>
      <c r="U131" s="53"/>
      <c r="V131" s="53"/>
      <c r="W131" s="53"/>
      <c r="X131" s="53"/>
      <c r="Y131" s="53"/>
      <c r="Z131" s="1"/>
      <c r="AA131" s="1"/>
    </row>
    <row r="132" spans="1:27" ht="15.75" x14ac:dyDescent="0.25">
      <c r="A132" s="1"/>
      <c r="B132" s="62"/>
      <c r="C132" s="38"/>
      <c r="D132" s="39"/>
      <c r="E132" s="44"/>
      <c r="F132" s="45"/>
      <c r="G132" s="66" t="s">
        <v>13</v>
      </c>
      <c r="H132" s="67"/>
      <c r="I132" s="62"/>
      <c r="J132" s="44"/>
      <c r="K132" s="78"/>
      <c r="L132" s="64">
        <v>0</v>
      </c>
      <c r="M132" s="65"/>
      <c r="N132" s="64">
        <v>0</v>
      </c>
      <c r="O132" s="65"/>
      <c r="P132" s="64">
        <v>0</v>
      </c>
      <c r="Q132" s="65"/>
      <c r="R132" s="53"/>
      <c r="S132" s="53"/>
      <c r="T132" s="53"/>
      <c r="U132" s="53"/>
      <c r="V132" s="53"/>
      <c r="W132" s="53"/>
      <c r="X132" s="53"/>
      <c r="Y132" s="53"/>
      <c r="Z132" s="1"/>
      <c r="AA132" s="1"/>
    </row>
    <row r="133" spans="1:27" ht="55.5" customHeight="1" x14ac:dyDescent="0.25">
      <c r="A133" s="1"/>
      <c r="B133" s="62"/>
      <c r="C133" s="38"/>
      <c r="D133" s="39"/>
      <c r="E133" s="46"/>
      <c r="F133" s="47"/>
      <c r="G133" s="66" t="s">
        <v>14</v>
      </c>
      <c r="H133" s="67"/>
      <c r="I133" s="63"/>
      <c r="J133" s="46"/>
      <c r="K133" s="79"/>
      <c r="L133" s="64">
        <v>0</v>
      </c>
      <c r="M133" s="65"/>
      <c r="N133" s="64">
        <v>0</v>
      </c>
      <c r="O133" s="65"/>
      <c r="P133" s="64">
        <v>0</v>
      </c>
      <c r="Q133" s="65"/>
      <c r="R133" s="53"/>
      <c r="S133" s="53"/>
      <c r="T133" s="53"/>
      <c r="U133" s="53"/>
      <c r="V133" s="53"/>
      <c r="W133" s="53"/>
      <c r="X133" s="53"/>
      <c r="Y133" s="53"/>
      <c r="Z133" s="1"/>
      <c r="AA133" s="1"/>
    </row>
    <row r="134" spans="1:27" ht="18.75" customHeight="1" x14ac:dyDescent="0.25">
      <c r="A134" s="1"/>
      <c r="B134" s="62"/>
      <c r="C134" s="38"/>
      <c r="D134" s="39"/>
      <c r="E134" s="128" t="s">
        <v>54</v>
      </c>
      <c r="F134" s="128"/>
      <c r="G134" s="23" t="s">
        <v>10</v>
      </c>
      <c r="H134" s="24"/>
      <c r="I134" s="61" t="s">
        <v>8</v>
      </c>
      <c r="J134" s="42" t="s">
        <v>9</v>
      </c>
      <c r="K134" s="77"/>
      <c r="L134" s="31">
        <f>L135+L136+L137+L138</f>
        <v>0</v>
      </c>
      <c r="M134" s="32"/>
      <c r="N134" s="31">
        <f>N135+N136+N137+N138</f>
        <v>0</v>
      </c>
      <c r="O134" s="32"/>
      <c r="P134" s="31">
        <f>P135+P136+P137+P138</f>
        <v>0</v>
      </c>
      <c r="Q134" s="32"/>
      <c r="R134" s="42" t="s">
        <v>62</v>
      </c>
      <c r="S134" s="43"/>
      <c r="T134" s="43"/>
      <c r="U134" s="43"/>
      <c r="V134" s="43"/>
      <c r="W134" s="43"/>
      <c r="X134" s="43"/>
      <c r="Y134" s="77"/>
      <c r="Z134" s="1"/>
      <c r="AA134" s="1"/>
    </row>
    <row r="135" spans="1:27" ht="15.75" x14ac:dyDescent="0.25">
      <c r="A135" s="1"/>
      <c r="B135" s="62"/>
      <c r="C135" s="38"/>
      <c r="D135" s="39"/>
      <c r="E135" s="128"/>
      <c r="F135" s="128"/>
      <c r="G135" s="66" t="s">
        <v>11</v>
      </c>
      <c r="H135" s="67"/>
      <c r="I135" s="62"/>
      <c r="J135" s="44"/>
      <c r="K135" s="78"/>
      <c r="L135" s="64">
        <v>0</v>
      </c>
      <c r="M135" s="65"/>
      <c r="N135" s="64">
        <v>0</v>
      </c>
      <c r="O135" s="65"/>
      <c r="P135" s="64">
        <v>0</v>
      </c>
      <c r="Q135" s="65"/>
      <c r="R135" s="44"/>
      <c r="S135" s="45"/>
      <c r="T135" s="45"/>
      <c r="U135" s="45"/>
      <c r="V135" s="45"/>
      <c r="W135" s="45"/>
      <c r="X135" s="45"/>
      <c r="Y135" s="78"/>
      <c r="Z135" s="1"/>
      <c r="AA135" s="1"/>
    </row>
    <row r="136" spans="1:27" ht="15.75" x14ac:dyDescent="0.25">
      <c r="A136" s="1"/>
      <c r="B136" s="62"/>
      <c r="C136" s="38"/>
      <c r="D136" s="39"/>
      <c r="E136" s="128"/>
      <c r="F136" s="128"/>
      <c r="G136" s="66" t="s">
        <v>12</v>
      </c>
      <c r="H136" s="67"/>
      <c r="I136" s="62"/>
      <c r="J136" s="44"/>
      <c r="K136" s="78"/>
      <c r="L136" s="64">
        <v>0</v>
      </c>
      <c r="M136" s="65"/>
      <c r="N136" s="64">
        <v>0</v>
      </c>
      <c r="O136" s="65"/>
      <c r="P136" s="64">
        <v>0</v>
      </c>
      <c r="Q136" s="65"/>
      <c r="R136" s="44"/>
      <c r="S136" s="45"/>
      <c r="T136" s="45"/>
      <c r="U136" s="45"/>
      <c r="V136" s="45"/>
      <c r="W136" s="45"/>
      <c r="X136" s="45"/>
      <c r="Y136" s="78"/>
      <c r="Z136" s="1"/>
      <c r="AA136" s="1"/>
    </row>
    <row r="137" spans="1:27" ht="15.75" x14ac:dyDescent="0.25">
      <c r="A137" s="1"/>
      <c r="B137" s="62"/>
      <c r="C137" s="38"/>
      <c r="D137" s="39"/>
      <c r="E137" s="128"/>
      <c r="F137" s="128"/>
      <c r="G137" s="66" t="s">
        <v>13</v>
      </c>
      <c r="H137" s="67"/>
      <c r="I137" s="62"/>
      <c r="J137" s="44"/>
      <c r="K137" s="78"/>
      <c r="L137" s="64">
        <v>0</v>
      </c>
      <c r="M137" s="65"/>
      <c r="N137" s="64">
        <v>0</v>
      </c>
      <c r="O137" s="65"/>
      <c r="P137" s="64">
        <v>0</v>
      </c>
      <c r="Q137" s="65"/>
      <c r="R137" s="44"/>
      <c r="S137" s="45"/>
      <c r="T137" s="45"/>
      <c r="U137" s="45"/>
      <c r="V137" s="45"/>
      <c r="W137" s="45"/>
      <c r="X137" s="45"/>
      <c r="Y137" s="78"/>
      <c r="Z137" s="1"/>
      <c r="AA137" s="1"/>
    </row>
    <row r="138" spans="1:27" ht="15.75" x14ac:dyDescent="0.25">
      <c r="A138" s="1"/>
      <c r="B138" s="62"/>
      <c r="C138" s="38"/>
      <c r="D138" s="39"/>
      <c r="E138" s="128"/>
      <c r="F138" s="128"/>
      <c r="G138" s="66" t="s">
        <v>14</v>
      </c>
      <c r="H138" s="67"/>
      <c r="I138" s="63"/>
      <c r="J138" s="46"/>
      <c r="K138" s="79"/>
      <c r="L138" s="64">
        <v>0</v>
      </c>
      <c r="M138" s="65"/>
      <c r="N138" s="64">
        <v>0</v>
      </c>
      <c r="O138" s="65"/>
      <c r="P138" s="64">
        <v>0</v>
      </c>
      <c r="Q138" s="65"/>
      <c r="R138" s="46"/>
      <c r="S138" s="47"/>
      <c r="T138" s="47"/>
      <c r="U138" s="47"/>
      <c r="V138" s="47"/>
      <c r="W138" s="47"/>
      <c r="X138" s="47"/>
      <c r="Y138" s="79"/>
      <c r="Z138" s="1"/>
      <c r="AA138" s="1"/>
    </row>
    <row r="139" spans="1:27" ht="15.75" x14ac:dyDescent="0.25">
      <c r="A139" s="1"/>
      <c r="B139" s="62"/>
      <c r="C139" s="38"/>
      <c r="D139" s="39"/>
      <c r="E139" s="53" t="s">
        <v>55</v>
      </c>
      <c r="F139" s="53"/>
      <c r="G139" s="23" t="s">
        <v>10</v>
      </c>
      <c r="H139" s="24"/>
      <c r="I139" s="61" t="s">
        <v>8</v>
      </c>
      <c r="J139" s="42" t="s">
        <v>9</v>
      </c>
      <c r="K139" s="77"/>
      <c r="L139" s="31">
        <f>L140+L141+L142+L143</f>
        <v>0</v>
      </c>
      <c r="M139" s="32"/>
      <c r="N139" s="31">
        <f>N140+N141+N142+N143</f>
        <v>0</v>
      </c>
      <c r="O139" s="32"/>
      <c r="P139" s="31">
        <f>P140+P141+P142+P143</f>
        <v>0</v>
      </c>
      <c r="Q139" s="32"/>
      <c r="R139" s="157"/>
      <c r="S139" s="158"/>
      <c r="T139" s="158"/>
      <c r="U139" s="158"/>
      <c r="V139" s="158"/>
      <c r="W139" s="158"/>
      <c r="X139" s="158"/>
      <c r="Y139" s="159"/>
      <c r="Z139" s="1"/>
      <c r="AA139" s="1"/>
    </row>
    <row r="140" spans="1:27" ht="15.75" x14ac:dyDescent="0.25">
      <c r="A140" s="1"/>
      <c r="B140" s="62"/>
      <c r="C140" s="38"/>
      <c r="D140" s="39"/>
      <c r="E140" s="53"/>
      <c r="F140" s="53"/>
      <c r="G140" s="66" t="s">
        <v>11</v>
      </c>
      <c r="H140" s="67"/>
      <c r="I140" s="62"/>
      <c r="J140" s="44"/>
      <c r="K140" s="78"/>
      <c r="L140" s="64">
        <v>0</v>
      </c>
      <c r="M140" s="65"/>
      <c r="N140" s="64">
        <v>0</v>
      </c>
      <c r="O140" s="65"/>
      <c r="P140" s="64">
        <v>0</v>
      </c>
      <c r="Q140" s="65"/>
      <c r="R140" s="160"/>
      <c r="S140" s="161"/>
      <c r="T140" s="161"/>
      <c r="U140" s="161"/>
      <c r="V140" s="161"/>
      <c r="W140" s="161"/>
      <c r="X140" s="161"/>
      <c r="Y140" s="162"/>
      <c r="Z140" s="1"/>
      <c r="AA140" s="1"/>
    </row>
    <row r="141" spans="1:27" ht="15.75" x14ac:dyDescent="0.25">
      <c r="A141" s="1"/>
      <c r="B141" s="62"/>
      <c r="C141" s="38"/>
      <c r="D141" s="39"/>
      <c r="E141" s="53"/>
      <c r="F141" s="53"/>
      <c r="G141" s="66" t="s">
        <v>12</v>
      </c>
      <c r="H141" s="67"/>
      <c r="I141" s="62"/>
      <c r="J141" s="44"/>
      <c r="K141" s="78"/>
      <c r="L141" s="64">
        <v>0</v>
      </c>
      <c r="M141" s="65"/>
      <c r="N141" s="64">
        <v>0</v>
      </c>
      <c r="O141" s="65"/>
      <c r="P141" s="64">
        <v>0</v>
      </c>
      <c r="Q141" s="65"/>
      <c r="R141" s="160"/>
      <c r="S141" s="161"/>
      <c r="T141" s="161"/>
      <c r="U141" s="161"/>
      <c r="V141" s="161"/>
      <c r="W141" s="161"/>
      <c r="X141" s="161"/>
      <c r="Y141" s="162"/>
      <c r="Z141" s="1"/>
      <c r="AA141" s="1"/>
    </row>
    <row r="142" spans="1:27" ht="15.75" x14ac:dyDescent="0.25">
      <c r="A142" s="1"/>
      <c r="B142" s="62"/>
      <c r="C142" s="38"/>
      <c r="D142" s="39"/>
      <c r="E142" s="53"/>
      <c r="F142" s="53"/>
      <c r="G142" s="66" t="s">
        <v>13</v>
      </c>
      <c r="H142" s="67"/>
      <c r="I142" s="62"/>
      <c r="J142" s="44"/>
      <c r="K142" s="78"/>
      <c r="L142" s="64">
        <v>0</v>
      </c>
      <c r="M142" s="65"/>
      <c r="N142" s="64">
        <v>0</v>
      </c>
      <c r="O142" s="65"/>
      <c r="P142" s="64">
        <v>0</v>
      </c>
      <c r="Q142" s="65"/>
      <c r="R142" s="160"/>
      <c r="S142" s="161"/>
      <c r="T142" s="161"/>
      <c r="U142" s="161"/>
      <c r="V142" s="161"/>
      <c r="W142" s="161"/>
      <c r="X142" s="161"/>
      <c r="Y142" s="162"/>
      <c r="Z142" s="1"/>
      <c r="AA142" s="1"/>
    </row>
    <row r="143" spans="1:27" ht="15.75" x14ac:dyDescent="0.25">
      <c r="A143" s="1"/>
      <c r="B143" s="62"/>
      <c r="C143" s="38"/>
      <c r="D143" s="39"/>
      <c r="E143" s="53"/>
      <c r="F143" s="53"/>
      <c r="G143" s="66" t="s">
        <v>14</v>
      </c>
      <c r="H143" s="67"/>
      <c r="I143" s="63"/>
      <c r="J143" s="46"/>
      <c r="K143" s="79"/>
      <c r="L143" s="64">
        <v>0</v>
      </c>
      <c r="M143" s="65"/>
      <c r="N143" s="64">
        <v>0</v>
      </c>
      <c r="O143" s="65"/>
      <c r="P143" s="64">
        <v>0</v>
      </c>
      <c r="Q143" s="65"/>
      <c r="R143" s="163"/>
      <c r="S143" s="164"/>
      <c r="T143" s="164"/>
      <c r="U143" s="164"/>
      <c r="V143" s="164"/>
      <c r="W143" s="164"/>
      <c r="X143" s="164"/>
      <c r="Y143" s="165"/>
      <c r="Z143" s="1"/>
      <c r="AA143" s="1"/>
    </row>
    <row r="144" spans="1:27" ht="15.75" x14ac:dyDescent="0.25">
      <c r="A144" s="1"/>
      <c r="B144" s="62"/>
      <c r="C144" s="38"/>
      <c r="D144" s="39"/>
      <c r="E144" s="53" t="s">
        <v>56</v>
      </c>
      <c r="F144" s="53"/>
      <c r="G144" s="23" t="s">
        <v>10</v>
      </c>
      <c r="H144" s="24"/>
      <c r="I144" s="61" t="s">
        <v>8</v>
      </c>
      <c r="J144" s="42" t="s">
        <v>9</v>
      </c>
      <c r="K144" s="77"/>
      <c r="L144" s="31">
        <f>L145+L146+L147+L148</f>
        <v>0</v>
      </c>
      <c r="M144" s="32"/>
      <c r="N144" s="31">
        <f>N145+N146+N147+N148</f>
        <v>0</v>
      </c>
      <c r="O144" s="32"/>
      <c r="P144" s="31">
        <f>P145+P146+P147+P148</f>
        <v>0</v>
      </c>
      <c r="Q144" s="32"/>
      <c r="R144" s="157"/>
      <c r="S144" s="158"/>
      <c r="T144" s="158"/>
      <c r="U144" s="158"/>
      <c r="V144" s="158"/>
      <c r="W144" s="158"/>
      <c r="X144" s="158"/>
      <c r="Y144" s="159"/>
      <c r="Z144" s="1"/>
      <c r="AA144" s="1"/>
    </row>
    <row r="145" spans="1:27" ht="15.75" x14ac:dyDescent="0.25">
      <c r="A145" s="1"/>
      <c r="B145" s="62"/>
      <c r="C145" s="38"/>
      <c r="D145" s="39"/>
      <c r="E145" s="53"/>
      <c r="F145" s="53"/>
      <c r="G145" s="66" t="s">
        <v>11</v>
      </c>
      <c r="H145" s="67"/>
      <c r="I145" s="62"/>
      <c r="J145" s="44"/>
      <c r="K145" s="78"/>
      <c r="L145" s="64">
        <v>0</v>
      </c>
      <c r="M145" s="65"/>
      <c r="N145" s="64">
        <v>0</v>
      </c>
      <c r="O145" s="65"/>
      <c r="P145" s="64">
        <v>0</v>
      </c>
      <c r="Q145" s="65"/>
      <c r="R145" s="160"/>
      <c r="S145" s="161"/>
      <c r="T145" s="161"/>
      <c r="U145" s="161"/>
      <c r="V145" s="161"/>
      <c r="W145" s="161"/>
      <c r="X145" s="161"/>
      <c r="Y145" s="162"/>
      <c r="Z145" s="1"/>
      <c r="AA145" s="1"/>
    </row>
    <row r="146" spans="1:27" ht="15.75" x14ac:dyDescent="0.25">
      <c r="A146" s="1"/>
      <c r="B146" s="62"/>
      <c r="C146" s="38"/>
      <c r="D146" s="39"/>
      <c r="E146" s="53"/>
      <c r="F146" s="53"/>
      <c r="G146" s="66" t="s">
        <v>12</v>
      </c>
      <c r="H146" s="67"/>
      <c r="I146" s="62"/>
      <c r="J146" s="44"/>
      <c r="K146" s="78"/>
      <c r="L146" s="64">
        <v>0</v>
      </c>
      <c r="M146" s="65"/>
      <c r="N146" s="64">
        <v>0</v>
      </c>
      <c r="O146" s="65"/>
      <c r="P146" s="64">
        <v>0</v>
      </c>
      <c r="Q146" s="65"/>
      <c r="R146" s="160"/>
      <c r="S146" s="161"/>
      <c r="T146" s="161"/>
      <c r="U146" s="161"/>
      <c r="V146" s="161"/>
      <c r="W146" s="161"/>
      <c r="X146" s="161"/>
      <c r="Y146" s="162"/>
      <c r="Z146" s="1"/>
      <c r="AA146" s="1"/>
    </row>
    <row r="147" spans="1:27" ht="15.75" x14ac:dyDescent="0.25">
      <c r="A147" s="1"/>
      <c r="B147" s="62"/>
      <c r="C147" s="38"/>
      <c r="D147" s="39"/>
      <c r="E147" s="53"/>
      <c r="F147" s="53"/>
      <c r="G147" s="66" t="s">
        <v>13</v>
      </c>
      <c r="H147" s="67"/>
      <c r="I147" s="62"/>
      <c r="J147" s="44"/>
      <c r="K147" s="78"/>
      <c r="L147" s="64">
        <v>0</v>
      </c>
      <c r="M147" s="65"/>
      <c r="N147" s="64">
        <v>0</v>
      </c>
      <c r="O147" s="65"/>
      <c r="P147" s="64">
        <v>0</v>
      </c>
      <c r="Q147" s="65"/>
      <c r="R147" s="160"/>
      <c r="S147" s="161"/>
      <c r="T147" s="161"/>
      <c r="U147" s="161"/>
      <c r="V147" s="161"/>
      <c r="W147" s="161"/>
      <c r="X147" s="161"/>
      <c r="Y147" s="162"/>
      <c r="Z147" s="1"/>
      <c r="AA147" s="1"/>
    </row>
    <row r="148" spans="1:27" ht="15.75" x14ac:dyDescent="0.25">
      <c r="A148" s="1"/>
      <c r="B148" s="62"/>
      <c r="C148" s="38"/>
      <c r="D148" s="39"/>
      <c r="E148" s="53"/>
      <c r="F148" s="53"/>
      <c r="G148" s="66" t="s">
        <v>14</v>
      </c>
      <c r="H148" s="67"/>
      <c r="I148" s="63"/>
      <c r="J148" s="46"/>
      <c r="K148" s="79"/>
      <c r="L148" s="64">
        <v>0</v>
      </c>
      <c r="M148" s="65"/>
      <c r="N148" s="64">
        <v>0</v>
      </c>
      <c r="O148" s="65"/>
      <c r="P148" s="64">
        <v>0</v>
      </c>
      <c r="Q148" s="65"/>
      <c r="R148" s="163"/>
      <c r="S148" s="164"/>
      <c r="T148" s="164"/>
      <c r="U148" s="164"/>
      <c r="V148" s="164"/>
      <c r="W148" s="164"/>
      <c r="X148" s="164"/>
      <c r="Y148" s="165"/>
      <c r="Z148" s="1"/>
      <c r="AA148" s="1"/>
    </row>
    <row r="149" spans="1:27" ht="15.75" x14ac:dyDescent="0.25">
      <c r="A149" s="1"/>
      <c r="B149" s="62"/>
      <c r="C149" s="38"/>
      <c r="D149" s="39"/>
      <c r="E149" s="129" t="s">
        <v>57</v>
      </c>
      <c r="F149" s="129"/>
      <c r="G149" s="23" t="s">
        <v>10</v>
      </c>
      <c r="H149" s="24"/>
      <c r="I149" s="61" t="s">
        <v>8</v>
      </c>
      <c r="J149" s="42" t="s">
        <v>9</v>
      </c>
      <c r="K149" s="77"/>
      <c r="L149" s="31">
        <f>L150+L151+L152+L153</f>
        <v>0</v>
      </c>
      <c r="M149" s="32"/>
      <c r="N149" s="31">
        <f>N150+N151+N152+N153</f>
        <v>0</v>
      </c>
      <c r="O149" s="32"/>
      <c r="P149" s="31">
        <f>P150+P151+P152+P153</f>
        <v>0</v>
      </c>
      <c r="Q149" s="32"/>
      <c r="R149" s="157"/>
      <c r="S149" s="158"/>
      <c r="T149" s="158"/>
      <c r="U149" s="158"/>
      <c r="V149" s="158"/>
      <c r="W149" s="158"/>
      <c r="X149" s="158"/>
      <c r="Y149" s="159"/>
      <c r="Z149" s="1"/>
      <c r="AA149" s="1"/>
    </row>
    <row r="150" spans="1:27" ht="15.75" x14ac:dyDescent="0.25">
      <c r="A150" s="1"/>
      <c r="B150" s="62"/>
      <c r="C150" s="38"/>
      <c r="D150" s="39"/>
      <c r="E150" s="129"/>
      <c r="F150" s="129"/>
      <c r="G150" s="66" t="s">
        <v>11</v>
      </c>
      <c r="H150" s="67"/>
      <c r="I150" s="62"/>
      <c r="J150" s="44"/>
      <c r="K150" s="78"/>
      <c r="L150" s="64">
        <v>0</v>
      </c>
      <c r="M150" s="65"/>
      <c r="N150" s="64">
        <v>0</v>
      </c>
      <c r="O150" s="65"/>
      <c r="P150" s="64">
        <v>0</v>
      </c>
      <c r="Q150" s="65"/>
      <c r="R150" s="160"/>
      <c r="S150" s="161"/>
      <c r="T150" s="161"/>
      <c r="U150" s="161"/>
      <c r="V150" s="161"/>
      <c r="W150" s="161"/>
      <c r="X150" s="161"/>
      <c r="Y150" s="162"/>
      <c r="Z150" s="1"/>
      <c r="AA150" s="1"/>
    </row>
    <row r="151" spans="1:27" ht="15.75" x14ac:dyDescent="0.25">
      <c r="A151" s="1"/>
      <c r="B151" s="62"/>
      <c r="C151" s="38"/>
      <c r="D151" s="39"/>
      <c r="E151" s="129"/>
      <c r="F151" s="129"/>
      <c r="G151" s="66" t="s">
        <v>12</v>
      </c>
      <c r="H151" s="67"/>
      <c r="I151" s="62"/>
      <c r="J151" s="44"/>
      <c r="K151" s="78"/>
      <c r="L151" s="64">
        <v>0</v>
      </c>
      <c r="M151" s="65"/>
      <c r="N151" s="64">
        <v>0</v>
      </c>
      <c r="O151" s="65"/>
      <c r="P151" s="64">
        <v>0</v>
      </c>
      <c r="Q151" s="65"/>
      <c r="R151" s="160"/>
      <c r="S151" s="161"/>
      <c r="T151" s="161"/>
      <c r="U151" s="161"/>
      <c r="V151" s="161"/>
      <c r="W151" s="161"/>
      <c r="X151" s="161"/>
      <c r="Y151" s="162"/>
      <c r="Z151" s="1"/>
      <c r="AA151" s="1"/>
    </row>
    <row r="152" spans="1:27" ht="15.75" x14ac:dyDescent="0.25">
      <c r="A152" s="1"/>
      <c r="B152" s="62"/>
      <c r="C152" s="38"/>
      <c r="D152" s="39"/>
      <c r="E152" s="129"/>
      <c r="F152" s="129"/>
      <c r="G152" s="66" t="s">
        <v>13</v>
      </c>
      <c r="H152" s="67"/>
      <c r="I152" s="62"/>
      <c r="J152" s="44"/>
      <c r="K152" s="78"/>
      <c r="L152" s="64">
        <v>0</v>
      </c>
      <c r="M152" s="65"/>
      <c r="N152" s="64">
        <v>0</v>
      </c>
      <c r="O152" s="65"/>
      <c r="P152" s="64">
        <v>0</v>
      </c>
      <c r="Q152" s="65"/>
      <c r="R152" s="160"/>
      <c r="S152" s="161"/>
      <c r="T152" s="161"/>
      <c r="U152" s="161"/>
      <c r="V152" s="161"/>
      <c r="W152" s="161"/>
      <c r="X152" s="161"/>
      <c r="Y152" s="162"/>
      <c r="Z152" s="1"/>
      <c r="AA152" s="1"/>
    </row>
    <row r="153" spans="1:27" ht="37.5" customHeight="1" x14ac:dyDescent="0.25">
      <c r="A153" s="1"/>
      <c r="B153" s="62"/>
      <c r="C153" s="38"/>
      <c r="D153" s="39"/>
      <c r="E153" s="129"/>
      <c r="F153" s="129"/>
      <c r="G153" s="66" t="s">
        <v>14</v>
      </c>
      <c r="H153" s="67"/>
      <c r="I153" s="63"/>
      <c r="J153" s="46"/>
      <c r="K153" s="79"/>
      <c r="L153" s="64">
        <v>0</v>
      </c>
      <c r="M153" s="65"/>
      <c r="N153" s="64">
        <v>0</v>
      </c>
      <c r="O153" s="65"/>
      <c r="P153" s="64">
        <v>0</v>
      </c>
      <c r="Q153" s="65"/>
      <c r="R153" s="163"/>
      <c r="S153" s="164"/>
      <c r="T153" s="164"/>
      <c r="U153" s="164"/>
      <c r="V153" s="164"/>
      <c r="W153" s="164"/>
      <c r="X153" s="164"/>
      <c r="Y153" s="165"/>
      <c r="Z153" s="1"/>
      <c r="AA153" s="1"/>
    </row>
    <row r="154" spans="1:27" ht="15.75" customHeight="1" x14ac:dyDescent="0.25">
      <c r="A154" s="1"/>
      <c r="B154" s="62"/>
      <c r="C154" s="38"/>
      <c r="D154" s="39"/>
      <c r="E154" s="42" t="s">
        <v>58</v>
      </c>
      <c r="F154" s="77"/>
      <c r="G154" s="23" t="s">
        <v>10</v>
      </c>
      <c r="H154" s="24"/>
      <c r="I154" s="61" t="s">
        <v>8</v>
      </c>
      <c r="J154" s="42" t="s">
        <v>9</v>
      </c>
      <c r="K154" s="77"/>
      <c r="L154" s="31">
        <f>L155+L156+L157+L158</f>
        <v>0</v>
      </c>
      <c r="M154" s="32"/>
      <c r="N154" s="31">
        <f>N155+N156+N157+N158</f>
        <v>0</v>
      </c>
      <c r="O154" s="32"/>
      <c r="P154" s="31">
        <f>P155+P156+P157+P158</f>
        <v>0</v>
      </c>
      <c r="Q154" s="32"/>
      <c r="R154" s="42" t="s">
        <v>63</v>
      </c>
      <c r="S154" s="43"/>
      <c r="T154" s="43"/>
      <c r="U154" s="43"/>
      <c r="V154" s="43"/>
      <c r="W154" s="43"/>
      <c r="X154" s="43"/>
      <c r="Y154" s="77"/>
      <c r="Z154" s="1"/>
      <c r="AA154" s="1"/>
    </row>
    <row r="155" spans="1:27" ht="15.75" x14ac:dyDescent="0.25">
      <c r="A155" s="1"/>
      <c r="B155" s="62"/>
      <c r="C155" s="38"/>
      <c r="D155" s="39"/>
      <c r="E155" s="44"/>
      <c r="F155" s="78"/>
      <c r="G155" s="66" t="s">
        <v>11</v>
      </c>
      <c r="H155" s="67"/>
      <c r="I155" s="62"/>
      <c r="J155" s="44"/>
      <c r="K155" s="78"/>
      <c r="L155" s="64">
        <v>0</v>
      </c>
      <c r="M155" s="65"/>
      <c r="N155" s="64">
        <v>0</v>
      </c>
      <c r="O155" s="65"/>
      <c r="P155" s="64">
        <v>0</v>
      </c>
      <c r="Q155" s="65"/>
      <c r="R155" s="44"/>
      <c r="S155" s="45"/>
      <c r="T155" s="45"/>
      <c r="U155" s="45"/>
      <c r="V155" s="45"/>
      <c r="W155" s="45"/>
      <c r="X155" s="45"/>
      <c r="Y155" s="78"/>
      <c r="Z155" s="1"/>
      <c r="AA155" s="1"/>
    </row>
    <row r="156" spans="1:27" ht="15.75" x14ac:dyDescent="0.25">
      <c r="A156" s="1"/>
      <c r="B156" s="62"/>
      <c r="C156" s="38"/>
      <c r="D156" s="39"/>
      <c r="E156" s="44"/>
      <c r="F156" s="78"/>
      <c r="G156" s="66" t="s">
        <v>12</v>
      </c>
      <c r="H156" s="67"/>
      <c r="I156" s="62"/>
      <c r="J156" s="44"/>
      <c r="K156" s="78"/>
      <c r="L156" s="64">
        <v>0</v>
      </c>
      <c r="M156" s="65"/>
      <c r="N156" s="64">
        <v>0</v>
      </c>
      <c r="O156" s="65"/>
      <c r="P156" s="64">
        <v>0</v>
      </c>
      <c r="Q156" s="65"/>
      <c r="R156" s="44"/>
      <c r="S156" s="45"/>
      <c r="T156" s="45"/>
      <c r="U156" s="45"/>
      <c r="V156" s="45"/>
      <c r="W156" s="45"/>
      <c r="X156" s="45"/>
      <c r="Y156" s="78"/>
      <c r="Z156" s="1"/>
      <c r="AA156" s="1"/>
    </row>
    <row r="157" spans="1:27" ht="15.75" x14ac:dyDescent="0.25">
      <c r="A157" s="1"/>
      <c r="B157" s="62"/>
      <c r="C157" s="38"/>
      <c r="D157" s="39"/>
      <c r="E157" s="44"/>
      <c r="F157" s="78"/>
      <c r="G157" s="66" t="s">
        <v>13</v>
      </c>
      <c r="H157" s="67"/>
      <c r="I157" s="62"/>
      <c r="J157" s="44"/>
      <c r="K157" s="78"/>
      <c r="L157" s="64">
        <v>0</v>
      </c>
      <c r="M157" s="65"/>
      <c r="N157" s="64">
        <v>0</v>
      </c>
      <c r="O157" s="65"/>
      <c r="P157" s="64">
        <v>0</v>
      </c>
      <c r="Q157" s="65"/>
      <c r="R157" s="44"/>
      <c r="S157" s="45"/>
      <c r="T157" s="45"/>
      <c r="U157" s="45"/>
      <c r="V157" s="45"/>
      <c r="W157" s="45"/>
      <c r="X157" s="45"/>
      <c r="Y157" s="78"/>
      <c r="Z157" s="1"/>
      <c r="AA157" s="1"/>
    </row>
    <row r="158" spans="1:27" ht="15.75" x14ac:dyDescent="0.25">
      <c r="A158" s="1"/>
      <c r="B158" s="62"/>
      <c r="C158" s="40"/>
      <c r="D158" s="41"/>
      <c r="E158" s="46"/>
      <c r="F158" s="79"/>
      <c r="G158" s="66" t="s">
        <v>14</v>
      </c>
      <c r="H158" s="67"/>
      <c r="I158" s="63"/>
      <c r="J158" s="46"/>
      <c r="K158" s="79"/>
      <c r="L158" s="64">
        <v>0</v>
      </c>
      <c r="M158" s="65"/>
      <c r="N158" s="64">
        <v>0</v>
      </c>
      <c r="O158" s="65"/>
      <c r="P158" s="64">
        <v>0</v>
      </c>
      <c r="Q158" s="65"/>
      <c r="R158" s="46"/>
      <c r="S158" s="47"/>
      <c r="T158" s="47"/>
      <c r="U158" s="47"/>
      <c r="V158" s="47"/>
      <c r="W158" s="47"/>
      <c r="X158" s="47"/>
      <c r="Y158" s="79"/>
      <c r="Z158" s="1"/>
      <c r="AA158" s="1"/>
    </row>
    <row r="159" spans="1:27" ht="21.75" customHeight="1" x14ac:dyDescent="0.25">
      <c r="A159" s="1"/>
      <c r="B159" s="62"/>
      <c r="C159" s="36" t="s">
        <v>19</v>
      </c>
      <c r="D159" s="37"/>
      <c r="E159" s="42"/>
      <c r="F159" s="43"/>
      <c r="G159" s="23" t="s">
        <v>10</v>
      </c>
      <c r="H159" s="24"/>
      <c r="I159" s="92"/>
      <c r="J159" s="93"/>
      <c r="K159" s="94"/>
      <c r="L159" s="34">
        <f>L160+L161+L162+L163</f>
        <v>100625</v>
      </c>
      <c r="M159" s="35"/>
      <c r="N159" s="34">
        <f>N160+N161+N162+N163</f>
        <v>105656</v>
      </c>
      <c r="O159" s="35"/>
      <c r="P159" s="34">
        <f>P160+P161+P162+P163</f>
        <v>110939</v>
      </c>
      <c r="Q159" s="35"/>
      <c r="R159" s="60"/>
      <c r="S159" s="60"/>
      <c r="T159" s="60"/>
      <c r="U159" s="60"/>
      <c r="V159" s="60"/>
      <c r="W159" s="60"/>
      <c r="X159" s="60"/>
      <c r="Y159" s="60"/>
      <c r="Z159" s="1"/>
      <c r="AA159" s="1"/>
    </row>
    <row r="160" spans="1:27" ht="21.75" customHeight="1" x14ac:dyDescent="0.25">
      <c r="A160" s="1"/>
      <c r="B160" s="62"/>
      <c r="C160" s="38"/>
      <c r="D160" s="39"/>
      <c r="E160" s="44"/>
      <c r="F160" s="45"/>
      <c r="G160" s="23" t="s">
        <v>11</v>
      </c>
      <c r="H160" s="24"/>
      <c r="I160" s="25"/>
      <c r="J160" s="26"/>
      <c r="K160" s="27"/>
      <c r="L160" s="34">
        <f>L115+L120+L125+L130+L135+L140+L145+L150+L155</f>
        <v>0</v>
      </c>
      <c r="M160" s="35"/>
      <c r="N160" s="34">
        <f>N115+N120+N125+N130+N135+N140+N145+N150+N155</f>
        <v>0</v>
      </c>
      <c r="O160" s="35"/>
      <c r="P160" s="34">
        <f>P115+P120+P125+P130+P135+P140+P145+P150+P155</f>
        <v>0</v>
      </c>
      <c r="Q160" s="35"/>
      <c r="R160" s="60"/>
      <c r="S160" s="60"/>
      <c r="T160" s="60"/>
      <c r="U160" s="60"/>
      <c r="V160" s="60"/>
      <c r="W160" s="60"/>
      <c r="X160" s="60"/>
      <c r="Y160" s="60"/>
      <c r="Z160" s="1"/>
      <c r="AA160" s="1"/>
    </row>
    <row r="161" spans="1:27" ht="21.75" customHeight="1" x14ac:dyDescent="0.25">
      <c r="A161" s="1"/>
      <c r="B161" s="62"/>
      <c r="C161" s="38"/>
      <c r="D161" s="39"/>
      <c r="E161" s="44"/>
      <c r="F161" s="45"/>
      <c r="G161" s="23" t="s">
        <v>12</v>
      </c>
      <c r="H161" s="24"/>
      <c r="I161" s="25"/>
      <c r="J161" s="26"/>
      <c r="K161" s="27"/>
      <c r="L161" s="34">
        <f t="shared" ref="L161:N163" si="4">L116+L121+L126+L131+L136+L141+L146+L151+L156</f>
        <v>0</v>
      </c>
      <c r="M161" s="35"/>
      <c r="N161" s="34">
        <f t="shared" si="4"/>
        <v>0</v>
      </c>
      <c r="O161" s="35"/>
      <c r="P161" s="34">
        <f t="shared" ref="P161" si="5">P116+P121+P126+P131+P136+P141+P146+P151+P156</f>
        <v>0</v>
      </c>
      <c r="Q161" s="35"/>
      <c r="R161" s="60"/>
      <c r="S161" s="60"/>
      <c r="T161" s="60"/>
      <c r="U161" s="60"/>
      <c r="V161" s="60"/>
      <c r="W161" s="60"/>
      <c r="X161" s="60"/>
      <c r="Y161" s="60"/>
      <c r="Z161" s="1"/>
      <c r="AA161" s="1"/>
    </row>
    <row r="162" spans="1:27" ht="20.25" customHeight="1" x14ac:dyDescent="0.25">
      <c r="A162" s="1"/>
      <c r="B162" s="62"/>
      <c r="C162" s="38"/>
      <c r="D162" s="39"/>
      <c r="E162" s="44"/>
      <c r="F162" s="45"/>
      <c r="G162" s="23" t="s">
        <v>13</v>
      </c>
      <c r="H162" s="24"/>
      <c r="I162" s="25"/>
      <c r="J162" s="26"/>
      <c r="K162" s="27"/>
      <c r="L162" s="34">
        <f t="shared" si="4"/>
        <v>100625</v>
      </c>
      <c r="M162" s="35"/>
      <c r="N162" s="34">
        <f t="shared" si="4"/>
        <v>105656</v>
      </c>
      <c r="O162" s="35"/>
      <c r="P162" s="34">
        <f t="shared" ref="P162" si="6">P117+P122+P127+P132+P137+P142+P147+P152+P157</f>
        <v>110939</v>
      </c>
      <c r="Q162" s="35"/>
      <c r="R162" s="60"/>
      <c r="S162" s="60"/>
      <c r="T162" s="60"/>
      <c r="U162" s="60"/>
      <c r="V162" s="60"/>
      <c r="W162" s="60"/>
      <c r="X162" s="60"/>
      <c r="Y162" s="60"/>
      <c r="Z162" s="1"/>
      <c r="AA162" s="1"/>
    </row>
    <row r="163" spans="1:27" ht="19.5" customHeight="1" x14ac:dyDescent="0.25">
      <c r="A163" s="1"/>
      <c r="B163" s="63"/>
      <c r="C163" s="40"/>
      <c r="D163" s="41"/>
      <c r="E163" s="46"/>
      <c r="F163" s="47"/>
      <c r="G163" s="23" t="s">
        <v>14</v>
      </c>
      <c r="H163" s="24"/>
      <c r="I163" s="28"/>
      <c r="J163" s="29"/>
      <c r="K163" s="30"/>
      <c r="L163" s="34">
        <f t="shared" si="4"/>
        <v>0</v>
      </c>
      <c r="M163" s="35"/>
      <c r="N163" s="34">
        <f t="shared" si="4"/>
        <v>0</v>
      </c>
      <c r="O163" s="35"/>
      <c r="P163" s="34">
        <f t="shared" ref="P163" si="7">P118+P123+P128+P133+P138+P143+P148+P153+P158</f>
        <v>0</v>
      </c>
      <c r="Q163" s="35"/>
      <c r="R163" s="60"/>
      <c r="S163" s="60"/>
      <c r="T163" s="60"/>
      <c r="U163" s="60"/>
      <c r="V163" s="60"/>
      <c r="W163" s="60"/>
      <c r="X163" s="60"/>
      <c r="Y163" s="60"/>
      <c r="Z163" s="1"/>
      <c r="AA163" s="1"/>
    </row>
    <row r="164" spans="1:27" ht="24.75" customHeight="1" x14ac:dyDescent="0.25">
      <c r="A164" s="1"/>
      <c r="B164" s="61">
        <v>5</v>
      </c>
      <c r="C164" s="36" t="s">
        <v>20</v>
      </c>
      <c r="D164" s="37"/>
      <c r="E164" s="42" t="s">
        <v>76</v>
      </c>
      <c r="F164" s="43"/>
      <c r="G164" s="23" t="s">
        <v>10</v>
      </c>
      <c r="H164" s="24"/>
      <c r="I164" s="87" t="s">
        <v>8</v>
      </c>
      <c r="J164" s="36" t="s">
        <v>9</v>
      </c>
      <c r="K164" s="37"/>
      <c r="L164" s="34">
        <f>L165+L166+L167+L168</f>
        <v>63250</v>
      </c>
      <c r="M164" s="35"/>
      <c r="N164" s="34">
        <f>N165+N166+N167+N168</f>
        <v>66413</v>
      </c>
      <c r="O164" s="35"/>
      <c r="P164" s="34">
        <f>P165+P166+P167+P168</f>
        <v>69733</v>
      </c>
      <c r="Q164" s="35"/>
      <c r="R164" s="53" t="s">
        <v>21</v>
      </c>
      <c r="S164" s="53"/>
      <c r="T164" s="53"/>
      <c r="U164" s="53"/>
      <c r="V164" s="53"/>
      <c r="W164" s="53"/>
      <c r="X164" s="53"/>
      <c r="Y164" s="53"/>
      <c r="Z164" s="1"/>
      <c r="AA164" s="1"/>
    </row>
    <row r="165" spans="1:27" ht="23.25" customHeight="1" x14ac:dyDescent="0.25">
      <c r="A165" s="1"/>
      <c r="B165" s="62"/>
      <c r="C165" s="38"/>
      <c r="D165" s="39"/>
      <c r="E165" s="44"/>
      <c r="F165" s="45"/>
      <c r="G165" s="23" t="s">
        <v>11</v>
      </c>
      <c r="H165" s="24"/>
      <c r="I165" s="88"/>
      <c r="J165" s="38"/>
      <c r="K165" s="39"/>
      <c r="L165" s="34">
        <v>0</v>
      </c>
      <c r="M165" s="35"/>
      <c r="N165" s="34">
        <v>0</v>
      </c>
      <c r="O165" s="35"/>
      <c r="P165" s="34">
        <v>0</v>
      </c>
      <c r="Q165" s="35"/>
      <c r="R165" s="53"/>
      <c r="S165" s="53"/>
      <c r="T165" s="53"/>
      <c r="U165" s="53"/>
      <c r="V165" s="53"/>
      <c r="W165" s="53"/>
      <c r="X165" s="53"/>
      <c r="Y165" s="53"/>
      <c r="Z165" s="1"/>
      <c r="AA165" s="1"/>
    </row>
    <row r="166" spans="1:27" ht="22.5" customHeight="1" x14ac:dyDescent="0.25">
      <c r="A166" s="1"/>
      <c r="B166" s="62"/>
      <c r="C166" s="38"/>
      <c r="D166" s="39"/>
      <c r="E166" s="44"/>
      <c r="F166" s="45"/>
      <c r="G166" s="23" t="s">
        <v>12</v>
      </c>
      <c r="H166" s="24"/>
      <c r="I166" s="88"/>
      <c r="J166" s="38"/>
      <c r="K166" s="39"/>
      <c r="L166" s="34">
        <v>0</v>
      </c>
      <c r="M166" s="35"/>
      <c r="N166" s="34">
        <v>0</v>
      </c>
      <c r="O166" s="35"/>
      <c r="P166" s="34">
        <v>0</v>
      </c>
      <c r="Q166" s="35"/>
      <c r="R166" s="53"/>
      <c r="S166" s="53"/>
      <c r="T166" s="53"/>
      <c r="U166" s="53"/>
      <c r="V166" s="53"/>
      <c r="W166" s="53"/>
      <c r="X166" s="53"/>
      <c r="Y166" s="53"/>
      <c r="Z166" s="1"/>
      <c r="AA166" s="1"/>
    </row>
    <row r="167" spans="1:27" ht="24" customHeight="1" x14ac:dyDescent="0.25">
      <c r="A167" s="1"/>
      <c r="B167" s="62"/>
      <c r="C167" s="38"/>
      <c r="D167" s="39"/>
      <c r="E167" s="44"/>
      <c r="F167" s="45"/>
      <c r="G167" s="23" t="s">
        <v>13</v>
      </c>
      <c r="H167" s="24"/>
      <c r="I167" s="88"/>
      <c r="J167" s="38"/>
      <c r="K167" s="39"/>
      <c r="L167" s="34">
        <v>63250</v>
      </c>
      <c r="M167" s="35"/>
      <c r="N167" s="34">
        <v>66413</v>
      </c>
      <c r="O167" s="35"/>
      <c r="P167" s="34">
        <v>69733</v>
      </c>
      <c r="Q167" s="35"/>
      <c r="R167" s="53"/>
      <c r="S167" s="53"/>
      <c r="T167" s="53"/>
      <c r="U167" s="53"/>
      <c r="V167" s="53"/>
      <c r="W167" s="53"/>
      <c r="X167" s="53"/>
      <c r="Y167" s="53"/>
      <c r="Z167" s="1"/>
      <c r="AA167" s="1"/>
    </row>
    <row r="168" spans="1:27" ht="21.75" customHeight="1" x14ac:dyDescent="0.25">
      <c r="A168" s="1"/>
      <c r="B168" s="63"/>
      <c r="C168" s="40"/>
      <c r="D168" s="41"/>
      <c r="E168" s="46"/>
      <c r="F168" s="47"/>
      <c r="G168" s="23" t="s">
        <v>14</v>
      </c>
      <c r="H168" s="24"/>
      <c r="I168" s="89"/>
      <c r="J168" s="40"/>
      <c r="K168" s="41"/>
      <c r="L168" s="34">
        <v>0</v>
      </c>
      <c r="M168" s="35"/>
      <c r="N168" s="34">
        <v>0</v>
      </c>
      <c r="O168" s="35"/>
      <c r="P168" s="34">
        <v>0</v>
      </c>
      <c r="Q168" s="35"/>
      <c r="R168" s="53"/>
      <c r="S168" s="53"/>
      <c r="T168" s="53"/>
      <c r="U168" s="53"/>
      <c r="V168" s="53"/>
      <c r="W168" s="53"/>
      <c r="X168" s="53"/>
      <c r="Y168" s="53"/>
      <c r="Z168" s="1"/>
      <c r="AA168" s="1"/>
    </row>
    <row r="169" spans="1:27" ht="23.25" customHeight="1" x14ac:dyDescent="0.25">
      <c r="A169" s="1"/>
      <c r="B169" s="61">
        <v>6</v>
      </c>
      <c r="C169" s="36" t="s">
        <v>22</v>
      </c>
      <c r="D169" s="37"/>
      <c r="E169" s="42" t="s">
        <v>77</v>
      </c>
      <c r="F169" s="43"/>
      <c r="G169" s="23" t="s">
        <v>10</v>
      </c>
      <c r="H169" s="24"/>
      <c r="I169" s="87" t="s">
        <v>8</v>
      </c>
      <c r="J169" s="36" t="s">
        <v>9</v>
      </c>
      <c r="K169" s="37"/>
      <c r="L169" s="34">
        <f>L170+L171+L172+L173</f>
        <v>686399</v>
      </c>
      <c r="M169" s="35"/>
      <c r="N169" s="34">
        <f>N170+N171+N172+N173</f>
        <v>720719</v>
      </c>
      <c r="O169" s="35"/>
      <c r="P169" s="34">
        <f>P170+P171+P172+P173</f>
        <v>756755</v>
      </c>
      <c r="Q169" s="35"/>
      <c r="R169" s="53" t="s">
        <v>23</v>
      </c>
      <c r="S169" s="53"/>
      <c r="T169" s="53"/>
      <c r="U169" s="53"/>
      <c r="V169" s="53"/>
      <c r="W169" s="53"/>
      <c r="X169" s="53"/>
      <c r="Y169" s="53"/>
      <c r="Z169" s="1"/>
      <c r="AA169" s="1"/>
    </row>
    <row r="170" spans="1:27" ht="24" customHeight="1" x14ac:dyDescent="0.25">
      <c r="A170" s="1"/>
      <c r="B170" s="62"/>
      <c r="C170" s="38"/>
      <c r="D170" s="39"/>
      <c r="E170" s="44"/>
      <c r="F170" s="45"/>
      <c r="G170" s="23" t="s">
        <v>11</v>
      </c>
      <c r="H170" s="24"/>
      <c r="I170" s="88"/>
      <c r="J170" s="38"/>
      <c r="K170" s="39"/>
      <c r="L170" s="90">
        <v>0</v>
      </c>
      <c r="M170" s="91"/>
      <c r="N170" s="90">
        <v>0</v>
      </c>
      <c r="O170" s="91"/>
      <c r="P170" s="90">
        <v>0</v>
      </c>
      <c r="Q170" s="91"/>
      <c r="R170" s="53"/>
      <c r="S170" s="53"/>
      <c r="T170" s="53"/>
      <c r="U170" s="53"/>
      <c r="V170" s="53"/>
      <c r="W170" s="53"/>
      <c r="X170" s="53"/>
      <c r="Y170" s="53"/>
      <c r="Z170" s="1"/>
      <c r="AA170" s="1"/>
    </row>
    <row r="171" spans="1:27" ht="24" customHeight="1" x14ac:dyDescent="0.25">
      <c r="A171" s="1"/>
      <c r="B171" s="62"/>
      <c r="C171" s="38"/>
      <c r="D171" s="39"/>
      <c r="E171" s="44"/>
      <c r="F171" s="45"/>
      <c r="G171" s="23" t="s">
        <v>12</v>
      </c>
      <c r="H171" s="24"/>
      <c r="I171" s="88"/>
      <c r="J171" s="38"/>
      <c r="K171" s="39"/>
      <c r="L171" s="34">
        <v>0</v>
      </c>
      <c r="M171" s="35"/>
      <c r="N171" s="34">
        <v>0</v>
      </c>
      <c r="O171" s="35"/>
      <c r="P171" s="34">
        <v>0</v>
      </c>
      <c r="Q171" s="35"/>
      <c r="R171" s="53"/>
      <c r="S171" s="53"/>
      <c r="T171" s="53"/>
      <c r="U171" s="53"/>
      <c r="V171" s="53"/>
      <c r="W171" s="53"/>
      <c r="X171" s="53"/>
      <c r="Y171" s="53"/>
      <c r="Z171" s="1"/>
      <c r="AA171" s="1"/>
    </row>
    <row r="172" spans="1:27" ht="24" customHeight="1" x14ac:dyDescent="0.25">
      <c r="A172" s="1"/>
      <c r="B172" s="62"/>
      <c r="C172" s="38"/>
      <c r="D172" s="39"/>
      <c r="E172" s="44"/>
      <c r="F172" s="45"/>
      <c r="G172" s="23" t="s">
        <v>13</v>
      </c>
      <c r="H172" s="24"/>
      <c r="I172" s="88"/>
      <c r="J172" s="38"/>
      <c r="K172" s="39"/>
      <c r="L172" s="34">
        <v>686399</v>
      </c>
      <c r="M172" s="35"/>
      <c r="N172" s="34">
        <v>720719</v>
      </c>
      <c r="O172" s="35"/>
      <c r="P172" s="34">
        <v>756755</v>
      </c>
      <c r="Q172" s="35"/>
      <c r="R172" s="53"/>
      <c r="S172" s="53"/>
      <c r="T172" s="53"/>
      <c r="U172" s="53"/>
      <c r="V172" s="53"/>
      <c r="W172" s="53"/>
      <c r="X172" s="53"/>
      <c r="Y172" s="53"/>
      <c r="Z172" s="1"/>
      <c r="AA172" s="1"/>
    </row>
    <row r="173" spans="1:27" ht="24" customHeight="1" x14ac:dyDescent="0.25">
      <c r="A173" s="1"/>
      <c r="B173" s="63"/>
      <c r="C173" s="40"/>
      <c r="D173" s="41"/>
      <c r="E173" s="46"/>
      <c r="F173" s="47"/>
      <c r="G173" s="23" t="s">
        <v>14</v>
      </c>
      <c r="H173" s="24"/>
      <c r="I173" s="89"/>
      <c r="J173" s="40"/>
      <c r="K173" s="41"/>
      <c r="L173" s="34">
        <v>0</v>
      </c>
      <c r="M173" s="35"/>
      <c r="N173" s="34">
        <v>0</v>
      </c>
      <c r="O173" s="35"/>
      <c r="P173" s="34">
        <v>0</v>
      </c>
      <c r="Q173" s="35"/>
      <c r="R173" s="53"/>
      <c r="S173" s="53"/>
      <c r="T173" s="53"/>
      <c r="U173" s="53"/>
      <c r="V173" s="53"/>
      <c r="W173" s="53"/>
      <c r="X173" s="53"/>
      <c r="Y173" s="53"/>
      <c r="Z173" s="1"/>
      <c r="AA173" s="1"/>
    </row>
    <row r="174" spans="1:27" ht="21" customHeight="1" x14ac:dyDescent="0.25">
      <c r="A174" s="1"/>
      <c r="B174" s="61">
        <v>7</v>
      </c>
      <c r="C174" s="36" t="s">
        <v>101</v>
      </c>
      <c r="D174" s="37"/>
      <c r="E174" s="54" t="s">
        <v>99</v>
      </c>
      <c r="F174" s="84"/>
      <c r="G174" s="23" t="s">
        <v>10</v>
      </c>
      <c r="H174" s="24"/>
      <c r="I174" s="61" t="s">
        <v>8</v>
      </c>
      <c r="J174" s="42" t="s">
        <v>9</v>
      </c>
      <c r="K174" s="77"/>
      <c r="L174" s="31">
        <f>L175+L176+L177+L178</f>
        <v>909727</v>
      </c>
      <c r="M174" s="32"/>
      <c r="N174" s="31">
        <f>N175+N176+N177+N178</f>
        <v>955213</v>
      </c>
      <c r="O174" s="32"/>
      <c r="P174" s="31">
        <f>P175+P176+P177+P178</f>
        <v>1002974</v>
      </c>
      <c r="Q174" s="32"/>
      <c r="R174" s="53" t="s">
        <v>65</v>
      </c>
      <c r="S174" s="53"/>
      <c r="T174" s="53"/>
      <c r="U174" s="53"/>
      <c r="V174" s="53"/>
      <c r="W174" s="53"/>
      <c r="X174" s="53"/>
      <c r="Y174" s="53"/>
      <c r="Z174" s="1"/>
      <c r="AA174" s="1"/>
    </row>
    <row r="175" spans="1:27" ht="18.75" customHeight="1" x14ac:dyDescent="0.25">
      <c r="A175" s="1"/>
      <c r="B175" s="62"/>
      <c r="C175" s="38"/>
      <c r="D175" s="39"/>
      <c r="E175" s="56"/>
      <c r="F175" s="85"/>
      <c r="G175" s="66" t="s">
        <v>11</v>
      </c>
      <c r="H175" s="67"/>
      <c r="I175" s="62"/>
      <c r="J175" s="44"/>
      <c r="K175" s="78"/>
      <c r="L175" s="64">
        <v>0</v>
      </c>
      <c r="M175" s="65"/>
      <c r="N175" s="64">
        <v>0</v>
      </c>
      <c r="O175" s="65"/>
      <c r="P175" s="64">
        <v>0</v>
      </c>
      <c r="Q175" s="65"/>
      <c r="R175" s="53"/>
      <c r="S175" s="53"/>
      <c r="T175" s="53"/>
      <c r="U175" s="53"/>
      <c r="V175" s="53"/>
      <c r="W175" s="53"/>
      <c r="X175" s="53"/>
      <c r="Y175" s="53"/>
      <c r="Z175" s="1"/>
      <c r="AA175" s="1"/>
    </row>
    <row r="176" spans="1:27" ht="30" customHeight="1" x14ac:dyDescent="0.25">
      <c r="A176" s="1"/>
      <c r="B176" s="62"/>
      <c r="C176" s="38"/>
      <c r="D176" s="39"/>
      <c r="E176" s="56"/>
      <c r="F176" s="85"/>
      <c r="G176" s="66" t="s">
        <v>12</v>
      </c>
      <c r="H176" s="67"/>
      <c r="I176" s="62"/>
      <c r="J176" s="44"/>
      <c r="K176" s="78"/>
      <c r="L176" s="64">
        <v>0</v>
      </c>
      <c r="M176" s="65"/>
      <c r="N176" s="64">
        <v>0</v>
      </c>
      <c r="O176" s="65"/>
      <c r="P176" s="64">
        <v>0</v>
      </c>
      <c r="Q176" s="65"/>
      <c r="R176" s="53"/>
      <c r="S176" s="53"/>
      <c r="T176" s="53"/>
      <c r="U176" s="53"/>
      <c r="V176" s="53"/>
      <c r="W176" s="53"/>
      <c r="X176" s="53"/>
      <c r="Y176" s="53"/>
      <c r="Z176" s="1"/>
      <c r="AA176" s="1"/>
    </row>
    <row r="177" spans="1:33" ht="31.5" customHeight="1" x14ac:dyDescent="0.25">
      <c r="A177" s="1"/>
      <c r="B177" s="62"/>
      <c r="C177" s="38"/>
      <c r="D177" s="39"/>
      <c r="E177" s="56"/>
      <c r="F177" s="85"/>
      <c r="G177" s="66" t="s">
        <v>13</v>
      </c>
      <c r="H177" s="67"/>
      <c r="I177" s="62"/>
      <c r="J177" s="44"/>
      <c r="K177" s="78"/>
      <c r="L177" s="64">
        <v>909727</v>
      </c>
      <c r="M177" s="65"/>
      <c r="N177" s="64">
        <v>955213</v>
      </c>
      <c r="O177" s="65"/>
      <c r="P177" s="64">
        <v>1002974</v>
      </c>
      <c r="Q177" s="65"/>
      <c r="R177" s="53"/>
      <c r="S177" s="53"/>
      <c r="T177" s="53"/>
      <c r="U177" s="53"/>
      <c r="V177" s="53"/>
      <c r="W177" s="53"/>
      <c r="X177" s="53"/>
      <c r="Y177" s="53"/>
      <c r="Z177" s="1"/>
      <c r="AA177" s="1"/>
    </row>
    <row r="178" spans="1:33" ht="45.75" customHeight="1" x14ac:dyDescent="0.25">
      <c r="A178" s="1"/>
      <c r="B178" s="62"/>
      <c r="C178" s="38"/>
      <c r="D178" s="39"/>
      <c r="E178" s="58"/>
      <c r="F178" s="86"/>
      <c r="G178" s="66" t="s">
        <v>14</v>
      </c>
      <c r="H178" s="67"/>
      <c r="I178" s="63"/>
      <c r="J178" s="46"/>
      <c r="K178" s="79"/>
      <c r="L178" s="64">
        <v>0</v>
      </c>
      <c r="M178" s="65"/>
      <c r="N178" s="64">
        <v>0</v>
      </c>
      <c r="O178" s="65"/>
      <c r="P178" s="64">
        <v>0</v>
      </c>
      <c r="Q178" s="65"/>
      <c r="R178" s="53"/>
      <c r="S178" s="53"/>
      <c r="T178" s="53"/>
      <c r="U178" s="53"/>
      <c r="V178" s="53"/>
      <c r="W178" s="53"/>
      <c r="X178" s="53"/>
      <c r="Y178" s="53"/>
      <c r="Z178" s="1"/>
      <c r="AA178" s="1"/>
    </row>
    <row r="179" spans="1:33" ht="20.25" customHeight="1" x14ac:dyDescent="0.25">
      <c r="A179" s="1"/>
      <c r="B179" s="62"/>
      <c r="C179" s="38"/>
      <c r="D179" s="39"/>
      <c r="E179" s="54" t="s">
        <v>100</v>
      </c>
      <c r="F179" s="55"/>
      <c r="G179" s="48" t="s">
        <v>10</v>
      </c>
      <c r="H179" s="49"/>
      <c r="I179" s="50" t="s">
        <v>8</v>
      </c>
      <c r="J179" s="54" t="s">
        <v>9</v>
      </c>
      <c r="K179" s="55"/>
      <c r="L179" s="34">
        <f>L180+L181+L182+L183</f>
        <v>1126125</v>
      </c>
      <c r="M179" s="35"/>
      <c r="N179" s="34">
        <f>N180+N181+N182+N183</f>
        <v>1182431</v>
      </c>
      <c r="O179" s="35"/>
      <c r="P179" s="34">
        <f>P180+P181+P182+P183</f>
        <v>1241553</v>
      </c>
      <c r="Q179" s="35"/>
      <c r="R179" s="166"/>
      <c r="S179" s="167"/>
      <c r="T179" s="167"/>
      <c r="U179" s="167"/>
      <c r="V179" s="167"/>
      <c r="W179" s="167"/>
      <c r="X179" s="167"/>
      <c r="Y179" s="168"/>
      <c r="Z179" s="1"/>
      <c r="AA179" s="1"/>
    </row>
    <row r="180" spans="1:33" ht="16.5" customHeight="1" x14ac:dyDescent="0.25">
      <c r="A180" s="1"/>
      <c r="B180" s="62"/>
      <c r="C180" s="38"/>
      <c r="D180" s="39"/>
      <c r="E180" s="56"/>
      <c r="F180" s="57"/>
      <c r="G180" s="80" t="s">
        <v>11</v>
      </c>
      <c r="H180" s="81"/>
      <c r="I180" s="51"/>
      <c r="J180" s="56"/>
      <c r="K180" s="57"/>
      <c r="L180" s="82">
        <v>0</v>
      </c>
      <c r="M180" s="83"/>
      <c r="N180" s="82">
        <v>0</v>
      </c>
      <c r="O180" s="83"/>
      <c r="P180" s="82">
        <v>0</v>
      </c>
      <c r="Q180" s="83"/>
      <c r="R180" s="169"/>
      <c r="S180" s="170"/>
      <c r="T180" s="170"/>
      <c r="U180" s="170"/>
      <c r="V180" s="170"/>
      <c r="W180" s="170"/>
      <c r="X180" s="170"/>
      <c r="Y180" s="171"/>
      <c r="Z180" s="1"/>
      <c r="AA180" s="1"/>
    </row>
    <row r="181" spans="1:33" ht="21" customHeight="1" x14ac:dyDescent="0.25">
      <c r="A181" s="1"/>
      <c r="B181" s="62"/>
      <c r="C181" s="38"/>
      <c r="D181" s="39"/>
      <c r="E181" s="56"/>
      <c r="F181" s="57"/>
      <c r="G181" s="80" t="s">
        <v>12</v>
      </c>
      <c r="H181" s="81"/>
      <c r="I181" s="51"/>
      <c r="J181" s="56"/>
      <c r="K181" s="57"/>
      <c r="L181" s="82">
        <v>0</v>
      </c>
      <c r="M181" s="83"/>
      <c r="N181" s="82">
        <v>0</v>
      </c>
      <c r="O181" s="83"/>
      <c r="P181" s="82">
        <v>0</v>
      </c>
      <c r="Q181" s="83"/>
      <c r="R181" s="169"/>
      <c r="S181" s="170"/>
      <c r="T181" s="170"/>
      <c r="U181" s="170"/>
      <c r="V181" s="170"/>
      <c r="W181" s="170"/>
      <c r="X181" s="170"/>
      <c r="Y181" s="171"/>
      <c r="Z181" s="1"/>
      <c r="AA181" s="1"/>
    </row>
    <row r="182" spans="1:33" ht="21" customHeight="1" x14ac:dyDescent="0.25">
      <c r="A182" s="1"/>
      <c r="B182" s="62"/>
      <c r="C182" s="38"/>
      <c r="D182" s="39"/>
      <c r="E182" s="56"/>
      <c r="F182" s="57"/>
      <c r="G182" s="80" t="s">
        <v>13</v>
      </c>
      <c r="H182" s="81"/>
      <c r="I182" s="51"/>
      <c r="J182" s="56"/>
      <c r="K182" s="57"/>
      <c r="L182" s="82">
        <v>1126125</v>
      </c>
      <c r="M182" s="83"/>
      <c r="N182" s="82">
        <v>1182431</v>
      </c>
      <c r="O182" s="83"/>
      <c r="P182" s="82">
        <v>1241553</v>
      </c>
      <c r="Q182" s="83"/>
      <c r="R182" s="169"/>
      <c r="S182" s="170"/>
      <c r="T182" s="170"/>
      <c r="U182" s="170"/>
      <c r="V182" s="170"/>
      <c r="W182" s="170"/>
      <c r="X182" s="170"/>
      <c r="Y182" s="171"/>
      <c r="Z182" s="1"/>
      <c r="AA182" s="1"/>
    </row>
    <row r="183" spans="1:33" ht="33" customHeight="1" x14ac:dyDescent="0.25">
      <c r="A183" s="1"/>
      <c r="B183" s="62"/>
      <c r="C183" s="38"/>
      <c r="D183" s="39"/>
      <c r="E183" s="58"/>
      <c r="F183" s="59"/>
      <c r="G183" s="80" t="s">
        <v>14</v>
      </c>
      <c r="H183" s="81"/>
      <c r="I183" s="52"/>
      <c r="J183" s="58"/>
      <c r="K183" s="59"/>
      <c r="L183" s="82">
        <v>0</v>
      </c>
      <c r="M183" s="83"/>
      <c r="N183" s="82">
        <v>0</v>
      </c>
      <c r="O183" s="83"/>
      <c r="P183" s="82">
        <v>0</v>
      </c>
      <c r="Q183" s="83"/>
      <c r="R183" s="172"/>
      <c r="S183" s="173"/>
      <c r="T183" s="173"/>
      <c r="U183" s="173"/>
      <c r="V183" s="173"/>
      <c r="W183" s="173"/>
      <c r="X183" s="173"/>
      <c r="Y183" s="174"/>
      <c r="Z183" s="1"/>
      <c r="AA183" s="1"/>
    </row>
    <row r="184" spans="1:33" ht="15.75" customHeight="1" x14ac:dyDescent="0.25">
      <c r="A184" s="1"/>
      <c r="B184" s="62"/>
      <c r="C184" s="38"/>
      <c r="D184" s="39"/>
      <c r="E184" s="53" t="s">
        <v>64</v>
      </c>
      <c r="F184" s="53"/>
      <c r="G184" s="23" t="s">
        <v>10</v>
      </c>
      <c r="H184" s="24"/>
      <c r="I184" s="61" t="s">
        <v>8</v>
      </c>
      <c r="J184" s="42" t="s">
        <v>9</v>
      </c>
      <c r="K184" s="77"/>
      <c r="L184" s="31">
        <f>L185+L186+L187+L188</f>
        <v>767568</v>
      </c>
      <c r="M184" s="32"/>
      <c r="N184" s="31">
        <f>N185+N186+N187+N188</f>
        <v>805946</v>
      </c>
      <c r="O184" s="32"/>
      <c r="P184" s="31">
        <f>P185+P186+P187+P188</f>
        <v>846244</v>
      </c>
      <c r="Q184" s="32"/>
      <c r="R184" s="157"/>
      <c r="S184" s="158"/>
      <c r="T184" s="158"/>
      <c r="U184" s="158"/>
      <c r="V184" s="158"/>
      <c r="W184" s="158"/>
      <c r="X184" s="158"/>
      <c r="Y184" s="159"/>
      <c r="Z184" s="1"/>
      <c r="AA184" s="1"/>
    </row>
    <row r="185" spans="1:33" ht="15.75" customHeight="1" x14ac:dyDescent="0.25">
      <c r="A185" s="1"/>
      <c r="B185" s="62"/>
      <c r="C185" s="38"/>
      <c r="D185" s="39"/>
      <c r="E185" s="53"/>
      <c r="F185" s="53"/>
      <c r="G185" s="66" t="s">
        <v>11</v>
      </c>
      <c r="H185" s="67"/>
      <c r="I185" s="62"/>
      <c r="J185" s="44"/>
      <c r="K185" s="78"/>
      <c r="L185" s="64">
        <v>0</v>
      </c>
      <c r="M185" s="65"/>
      <c r="N185" s="64">
        <v>0</v>
      </c>
      <c r="O185" s="65"/>
      <c r="P185" s="64">
        <v>0</v>
      </c>
      <c r="Q185" s="65"/>
      <c r="R185" s="160"/>
      <c r="S185" s="161"/>
      <c r="T185" s="161"/>
      <c r="U185" s="161"/>
      <c r="V185" s="161"/>
      <c r="W185" s="161"/>
      <c r="X185" s="161"/>
      <c r="Y185" s="162"/>
      <c r="Z185" s="1"/>
      <c r="AA185" s="1"/>
    </row>
    <row r="186" spans="1:33" ht="15.75" customHeight="1" x14ac:dyDescent="0.25">
      <c r="A186" s="1"/>
      <c r="B186" s="62"/>
      <c r="C186" s="38"/>
      <c r="D186" s="39"/>
      <c r="E186" s="53"/>
      <c r="F186" s="53"/>
      <c r="G186" s="66" t="s">
        <v>12</v>
      </c>
      <c r="H186" s="67"/>
      <c r="I186" s="62"/>
      <c r="J186" s="44"/>
      <c r="K186" s="78"/>
      <c r="L186" s="64">
        <v>0</v>
      </c>
      <c r="M186" s="65"/>
      <c r="N186" s="64">
        <v>0</v>
      </c>
      <c r="O186" s="65"/>
      <c r="P186" s="64">
        <v>0</v>
      </c>
      <c r="Q186" s="65"/>
      <c r="R186" s="160"/>
      <c r="S186" s="161"/>
      <c r="T186" s="161"/>
      <c r="U186" s="161"/>
      <c r="V186" s="161"/>
      <c r="W186" s="161"/>
      <c r="X186" s="161"/>
      <c r="Y186" s="162"/>
      <c r="Z186" s="1"/>
      <c r="AA186" s="1"/>
    </row>
    <row r="187" spans="1:33" ht="15.75" customHeight="1" x14ac:dyDescent="0.25">
      <c r="A187" s="1"/>
      <c r="B187" s="62"/>
      <c r="C187" s="38"/>
      <c r="D187" s="39"/>
      <c r="E187" s="53"/>
      <c r="F187" s="53"/>
      <c r="G187" s="66" t="s">
        <v>13</v>
      </c>
      <c r="H187" s="67"/>
      <c r="I187" s="62"/>
      <c r="J187" s="44"/>
      <c r="K187" s="78"/>
      <c r="L187" s="64">
        <v>767568</v>
      </c>
      <c r="M187" s="65"/>
      <c r="N187" s="64">
        <v>805946</v>
      </c>
      <c r="O187" s="65"/>
      <c r="P187" s="64">
        <v>846244</v>
      </c>
      <c r="Q187" s="65"/>
      <c r="R187" s="160"/>
      <c r="S187" s="161"/>
      <c r="T187" s="161"/>
      <c r="U187" s="161"/>
      <c r="V187" s="161"/>
      <c r="W187" s="161"/>
      <c r="X187" s="161"/>
      <c r="Y187" s="162"/>
      <c r="Z187" s="1"/>
      <c r="AA187" s="1"/>
    </row>
    <row r="188" spans="1:33" ht="12" customHeight="1" x14ac:dyDescent="0.25">
      <c r="A188" s="1"/>
      <c r="B188" s="62"/>
      <c r="C188" s="38"/>
      <c r="D188" s="39"/>
      <c r="E188" s="53"/>
      <c r="F188" s="53"/>
      <c r="G188" s="66" t="s">
        <v>14</v>
      </c>
      <c r="H188" s="67"/>
      <c r="I188" s="63"/>
      <c r="J188" s="46"/>
      <c r="K188" s="79"/>
      <c r="L188" s="64">
        <v>0</v>
      </c>
      <c r="M188" s="65"/>
      <c r="N188" s="64">
        <v>0</v>
      </c>
      <c r="O188" s="65"/>
      <c r="P188" s="64">
        <v>0</v>
      </c>
      <c r="Q188" s="65"/>
      <c r="R188" s="163"/>
      <c r="S188" s="164"/>
      <c r="T188" s="164"/>
      <c r="U188" s="164"/>
      <c r="V188" s="164"/>
      <c r="W188" s="164"/>
      <c r="X188" s="164"/>
      <c r="Y188" s="165"/>
      <c r="Z188" s="1"/>
      <c r="AA188" s="1"/>
    </row>
    <row r="189" spans="1:33" ht="15.75" customHeight="1" x14ac:dyDescent="0.25">
      <c r="A189" s="1"/>
      <c r="B189" s="62"/>
      <c r="C189" s="38"/>
      <c r="D189" s="39"/>
      <c r="E189" s="142" t="s">
        <v>108</v>
      </c>
      <c r="F189" s="142"/>
      <c r="G189" s="143" t="s">
        <v>10</v>
      </c>
      <c r="H189" s="144"/>
      <c r="I189" s="145" t="s">
        <v>8</v>
      </c>
      <c r="J189" s="148" t="s">
        <v>9</v>
      </c>
      <c r="K189" s="149"/>
      <c r="L189" s="134">
        <f>L190+L191+L192+L193</f>
        <v>90811</v>
      </c>
      <c r="M189" s="135"/>
      <c r="N189" s="134">
        <f>N190+N191+N192+N193</f>
        <v>95352</v>
      </c>
      <c r="O189" s="135"/>
      <c r="P189" s="134">
        <f>P190+P191+P192+P193</f>
        <v>100119</v>
      </c>
      <c r="Q189" s="135"/>
      <c r="R189" s="175"/>
      <c r="S189" s="176"/>
      <c r="T189" s="176"/>
      <c r="U189" s="176"/>
      <c r="V189" s="176"/>
      <c r="W189" s="176"/>
      <c r="X189" s="176"/>
      <c r="Y189" s="177"/>
      <c r="Z189" s="1"/>
      <c r="AA189" s="1"/>
    </row>
    <row r="190" spans="1:33" ht="15.75" customHeight="1" x14ac:dyDescent="0.25">
      <c r="A190" s="1"/>
      <c r="B190" s="62"/>
      <c r="C190" s="38"/>
      <c r="D190" s="39"/>
      <c r="E190" s="142"/>
      <c r="F190" s="142"/>
      <c r="G190" s="132" t="s">
        <v>11</v>
      </c>
      <c r="H190" s="133"/>
      <c r="I190" s="146"/>
      <c r="J190" s="150"/>
      <c r="K190" s="151"/>
      <c r="L190" s="130">
        <v>0</v>
      </c>
      <c r="M190" s="131"/>
      <c r="N190" s="130">
        <v>0</v>
      </c>
      <c r="O190" s="131"/>
      <c r="P190" s="130">
        <v>0</v>
      </c>
      <c r="Q190" s="131"/>
      <c r="R190" s="178"/>
      <c r="S190" s="179"/>
      <c r="T190" s="179"/>
      <c r="U190" s="179"/>
      <c r="V190" s="179"/>
      <c r="W190" s="179"/>
      <c r="X190" s="179"/>
      <c r="Y190" s="180"/>
      <c r="Z190" s="1"/>
      <c r="AA190" s="1"/>
    </row>
    <row r="191" spans="1:33" ht="15.75" customHeight="1" x14ac:dyDescent="0.25">
      <c r="A191" s="1"/>
      <c r="B191" s="62"/>
      <c r="C191" s="38"/>
      <c r="D191" s="39"/>
      <c r="E191" s="142"/>
      <c r="F191" s="142"/>
      <c r="G191" s="132" t="s">
        <v>12</v>
      </c>
      <c r="H191" s="133"/>
      <c r="I191" s="146"/>
      <c r="J191" s="150"/>
      <c r="K191" s="151"/>
      <c r="L191" s="130">
        <v>0</v>
      </c>
      <c r="M191" s="131"/>
      <c r="N191" s="130">
        <v>0</v>
      </c>
      <c r="O191" s="131"/>
      <c r="P191" s="130">
        <v>0</v>
      </c>
      <c r="Q191" s="131"/>
      <c r="R191" s="178"/>
      <c r="S191" s="179"/>
      <c r="T191" s="179"/>
      <c r="U191" s="179"/>
      <c r="V191" s="179"/>
      <c r="W191" s="179"/>
      <c r="X191" s="179"/>
      <c r="Y191" s="180"/>
      <c r="Z191" s="1"/>
      <c r="AA191" s="1"/>
    </row>
    <row r="192" spans="1:33" ht="15.75" customHeight="1" x14ac:dyDescent="0.25">
      <c r="A192" s="1"/>
      <c r="B192" s="62"/>
      <c r="C192" s="38"/>
      <c r="D192" s="39"/>
      <c r="E192" s="142"/>
      <c r="F192" s="142"/>
      <c r="G192" s="132" t="s">
        <v>13</v>
      </c>
      <c r="H192" s="133"/>
      <c r="I192" s="146"/>
      <c r="J192" s="150"/>
      <c r="K192" s="151"/>
      <c r="L192" s="130">
        <v>90811</v>
      </c>
      <c r="M192" s="131"/>
      <c r="N192" s="130">
        <v>95352</v>
      </c>
      <c r="O192" s="131"/>
      <c r="P192" s="130">
        <v>100119</v>
      </c>
      <c r="Q192" s="131"/>
      <c r="R192" s="178"/>
      <c r="S192" s="179"/>
      <c r="T192" s="179"/>
      <c r="U192" s="179"/>
      <c r="V192" s="179"/>
      <c r="W192" s="179"/>
      <c r="X192" s="179"/>
      <c r="Y192" s="180"/>
      <c r="Z192" s="1"/>
      <c r="AA192" s="1"/>
      <c r="AC192" s="7"/>
      <c r="AG192" s="7"/>
    </row>
    <row r="193" spans="1:27" ht="15.75" customHeight="1" x14ac:dyDescent="0.25">
      <c r="A193" s="1"/>
      <c r="B193" s="62"/>
      <c r="C193" s="40"/>
      <c r="D193" s="41"/>
      <c r="E193" s="142"/>
      <c r="F193" s="142"/>
      <c r="G193" s="132" t="s">
        <v>14</v>
      </c>
      <c r="H193" s="133"/>
      <c r="I193" s="147"/>
      <c r="J193" s="152"/>
      <c r="K193" s="153"/>
      <c r="L193" s="130">
        <v>0</v>
      </c>
      <c r="M193" s="131"/>
      <c r="N193" s="130">
        <v>0</v>
      </c>
      <c r="O193" s="131"/>
      <c r="P193" s="130">
        <v>0</v>
      </c>
      <c r="Q193" s="131"/>
      <c r="R193" s="181"/>
      <c r="S193" s="182"/>
      <c r="T193" s="182"/>
      <c r="U193" s="182"/>
      <c r="V193" s="182"/>
      <c r="W193" s="182"/>
      <c r="X193" s="182"/>
      <c r="Y193" s="183"/>
      <c r="Z193" s="1"/>
      <c r="AA193" s="1"/>
    </row>
    <row r="194" spans="1:27" ht="22.5" customHeight="1" x14ac:dyDescent="0.25">
      <c r="A194" s="1"/>
      <c r="B194" s="62"/>
      <c r="C194" s="136" t="s">
        <v>19</v>
      </c>
      <c r="D194" s="137"/>
      <c r="E194" s="54"/>
      <c r="F194" s="84"/>
      <c r="G194" s="48" t="s">
        <v>10</v>
      </c>
      <c r="H194" s="49"/>
      <c r="I194" s="68"/>
      <c r="J194" s="69"/>
      <c r="K194" s="70"/>
      <c r="L194" s="34">
        <f>L195+L196+L197+L198</f>
        <v>2894231</v>
      </c>
      <c r="M194" s="35"/>
      <c r="N194" s="34">
        <f>N195+N196+N197+N198</f>
        <v>3038942</v>
      </c>
      <c r="O194" s="35"/>
      <c r="P194" s="34">
        <f>P195+P196+P197+P198</f>
        <v>3190890</v>
      </c>
      <c r="Q194" s="35"/>
      <c r="R194" s="157"/>
      <c r="S194" s="158"/>
      <c r="T194" s="158"/>
      <c r="U194" s="158"/>
      <c r="V194" s="158"/>
      <c r="W194" s="158"/>
      <c r="X194" s="158"/>
      <c r="Y194" s="159"/>
      <c r="Z194" s="1"/>
      <c r="AA194" s="1"/>
    </row>
    <row r="195" spans="1:27" ht="18" customHeight="1" x14ac:dyDescent="0.25">
      <c r="A195" s="1"/>
      <c r="B195" s="62"/>
      <c r="C195" s="138"/>
      <c r="D195" s="139"/>
      <c r="E195" s="56"/>
      <c r="F195" s="85"/>
      <c r="G195" s="48" t="s">
        <v>11</v>
      </c>
      <c r="H195" s="49"/>
      <c r="I195" s="71"/>
      <c r="J195" s="72"/>
      <c r="K195" s="73"/>
      <c r="L195" s="34">
        <f>+L200+L230+L235+L240+L245</f>
        <v>0</v>
      </c>
      <c r="M195" s="35"/>
      <c r="N195" s="34">
        <f t="shared" ref="N195" si="8">N175+N180+N185+N190</f>
        <v>0</v>
      </c>
      <c r="O195" s="35"/>
      <c r="P195" s="34">
        <f t="shared" ref="P195" si="9">P175+P180+P185+P190</f>
        <v>0</v>
      </c>
      <c r="Q195" s="35"/>
      <c r="R195" s="160"/>
      <c r="S195" s="161"/>
      <c r="T195" s="161"/>
      <c r="U195" s="161"/>
      <c r="V195" s="161"/>
      <c r="W195" s="161"/>
      <c r="X195" s="161"/>
      <c r="Y195" s="162"/>
      <c r="Z195" s="1"/>
      <c r="AA195" s="1"/>
    </row>
    <row r="196" spans="1:27" ht="22.5" customHeight="1" x14ac:dyDescent="0.25">
      <c r="A196" s="1"/>
      <c r="B196" s="62"/>
      <c r="C196" s="138"/>
      <c r="D196" s="139"/>
      <c r="E196" s="56"/>
      <c r="F196" s="85"/>
      <c r="G196" s="48" t="s">
        <v>12</v>
      </c>
      <c r="H196" s="49"/>
      <c r="I196" s="71"/>
      <c r="J196" s="72"/>
      <c r="K196" s="73"/>
      <c r="L196" s="34">
        <f t="shared" ref="L196:P198" si="10">L176+L181+L186+L191</f>
        <v>0</v>
      </c>
      <c r="M196" s="35"/>
      <c r="N196" s="34">
        <f t="shared" si="10"/>
        <v>0</v>
      </c>
      <c r="O196" s="35"/>
      <c r="P196" s="34">
        <f t="shared" si="10"/>
        <v>0</v>
      </c>
      <c r="Q196" s="35"/>
      <c r="R196" s="160"/>
      <c r="S196" s="161"/>
      <c r="T196" s="161"/>
      <c r="U196" s="161"/>
      <c r="V196" s="161"/>
      <c r="W196" s="161"/>
      <c r="X196" s="161"/>
      <c r="Y196" s="162"/>
      <c r="Z196" s="1"/>
      <c r="AA196" s="1"/>
    </row>
    <row r="197" spans="1:27" ht="18.75" customHeight="1" x14ac:dyDescent="0.25">
      <c r="A197" s="1"/>
      <c r="B197" s="62"/>
      <c r="C197" s="138"/>
      <c r="D197" s="139"/>
      <c r="E197" s="56"/>
      <c r="F197" s="85"/>
      <c r="G197" s="48" t="s">
        <v>13</v>
      </c>
      <c r="H197" s="49"/>
      <c r="I197" s="71"/>
      <c r="J197" s="72"/>
      <c r="K197" s="73"/>
      <c r="L197" s="34">
        <f t="shared" si="10"/>
        <v>2894231</v>
      </c>
      <c r="M197" s="35"/>
      <c r="N197" s="34">
        <f t="shared" si="10"/>
        <v>3038942</v>
      </c>
      <c r="O197" s="35"/>
      <c r="P197" s="34">
        <f t="shared" si="10"/>
        <v>3190890</v>
      </c>
      <c r="Q197" s="35"/>
      <c r="R197" s="160"/>
      <c r="S197" s="161"/>
      <c r="T197" s="161"/>
      <c r="U197" s="161"/>
      <c r="V197" s="161"/>
      <c r="W197" s="161"/>
      <c r="X197" s="161"/>
      <c r="Y197" s="162"/>
      <c r="Z197" s="1"/>
      <c r="AA197" s="1"/>
    </row>
    <row r="198" spans="1:27" ht="21" customHeight="1" x14ac:dyDescent="0.25">
      <c r="A198" s="1"/>
      <c r="B198" s="63"/>
      <c r="C198" s="140"/>
      <c r="D198" s="141"/>
      <c r="E198" s="58"/>
      <c r="F198" s="86"/>
      <c r="G198" s="48" t="s">
        <v>14</v>
      </c>
      <c r="H198" s="49"/>
      <c r="I198" s="74"/>
      <c r="J198" s="75"/>
      <c r="K198" s="76"/>
      <c r="L198" s="34">
        <f t="shared" si="10"/>
        <v>0</v>
      </c>
      <c r="M198" s="35"/>
      <c r="N198" s="34">
        <f t="shared" si="10"/>
        <v>0</v>
      </c>
      <c r="O198" s="35"/>
      <c r="P198" s="34">
        <f t="shared" si="10"/>
        <v>0</v>
      </c>
      <c r="Q198" s="35"/>
      <c r="R198" s="163"/>
      <c r="S198" s="164"/>
      <c r="T198" s="164"/>
      <c r="U198" s="164"/>
      <c r="V198" s="164"/>
      <c r="W198" s="164"/>
      <c r="X198" s="164"/>
      <c r="Y198" s="165"/>
      <c r="Z198" s="1"/>
      <c r="AA198" s="1"/>
    </row>
    <row r="199" spans="1:27" ht="39.75" customHeight="1" x14ac:dyDescent="0.25">
      <c r="A199" s="1"/>
      <c r="B199" s="128">
        <v>8</v>
      </c>
      <c r="C199" s="155" t="s">
        <v>66</v>
      </c>
      <c r="D199" s="155"/>
      <c r="E199" s="154" t="s">
        <v>109</v>
      </c>
      <c r="F199" s="154"/>
      <c r="G199" s="156" t="s">
        <v>10</v>
      </c>
      <c r="H199" s="156"/>
      <c r="I199" s="68"/>
      <c r="J199" s="69"/>
      <c r="K199" s="70"/>
      <c r="L199" s="34">
        <f>L200+L201+L202+L203</f>
        <v>41742467</v>
      </c>
      <c r="M199" s="35"/>
      <c r="N199" s="34">
        <f>N200+N201+N202+N203</f>
        <v>43829590</v>
      </c>
      <c r="O199" s="35"/>
      <c r="P199" s="34">
        <f>P200+P201+P202+P203</f>
        <v>46021070</v>
      </c>
      <c r="Q199" s="35"/>
      <c r="R199" s="42" t="s">
        <v>102</v>
      </c>
      <c r="S199" s="43"/>
      <c r="T199" s="43"/>
      <c r="U199" s="43"/>
      <c r="V199" s="43"/>
      <c r="W199" s="43"/>
      <c r="X199" s="43"/>
      <c r="Y199" s="77"/>
      <c r="Z199" s="1"/>
      <c r="AA199" s="1"/>
    </row>
    <row r="200" spans="1:27" ht="42" customHeight="1" x14ac:dyDescent="0.25">
      <c r="A200" s="1"/>
      <c r="B200" s="128"/>
      <c r="C200" s="155"/>
      <c r="D200" s="155"/>
      <c r="E200" s="154"/>
      <c r="F200" s="154"/>
      <c r="G200" s="156" t="s">
        <v>11</v>
      </c>
      <c r="H200" s="156"/>
      <c r="I200" s="71"/>
      <c r="J200" s="72"/>
      <c r="K200" s="73"/>
      <c r="L200" s="34">
        <v>0</v>
      </c>
      <c r="M200" s="35"/>
      <c r="N200" s="34">
        <v>0</v>
      </c>
      <c r="O200" s="35"/>
      <c r="P200" s="34">
        <v>0</v>
      </c>
      <c r="Q200" s="35"/>
      <c r="R200" s="44"/>
      <c r="S200" s="45"/>
      <c r="T200" s="45"/>
      <c r="U200" s="45"/>
      <c r="V200" s="45"/>
      <c r="W200" s="45"/>
      <c r="X200" s="45"/>
      <c r="Y200" s="78"/>
      <c r="Z200" s="1"/>
      <c r="AA200" s="1"/>
    </row>
    <row r="201" spans="1:27" ht="65.25" customHeight="1" x14ac:dyDescent="0.25">
      <c r="A201" s="1"/>
      <c r="B201" s="128"/>
      <c r="C201" s="155"/>
      <c r="D201" s="155"/>
      <c r="E201" s="154"/>
      <c r="F201" s="154"/>
      <c r="G201" s="156" t="s">
        <v>12</v>
      </c>
      <c r="H201" s="156"/>
      <c r="I201" s="71"/>
      <c r="J201" s="72"/>
      <c r="K201" s="73"/>
      <c r="L201" s="34">
        <v>0</v>
      </c>
      <c r="M201" s="35"/>
      <c r="N201" s="34">
        <v>0</v>
      </c>
      <c r="O201" s="35"/>
      <c r="P201" s="34">
        <v>0</v>
      </c>
      <c r="Q201" s="35"/>
      <c r="R201" s="44"/>
      <c r="S201" s="45"/>
      <c r="T201" s="45"/>
      <c r="U201" s="45"/>
      <c r="V201" s="45"/>
      <c r="W201" s="45"/>
      <c r="X201" s="45"/>
      <c r="Y201" s="78"/>
      <c r="Z201" s="1"/>
      <c r="AA201" s="1"/>
    </row>
    <row r="202" spans="1:27" ht="55.5" customHeight="1" x14ac:dyDescent="0.25">
      <c r="A202" s="1"/>
      <c r="B202" s="128"/>
      <c r="C202" s="155"/>
      <c r="D202" s="155"/>
      <c r="E202" s="154"/>
      <c r="F202" s="154"/>
      <c r="G202" s="156" t="s">
        <v>13</v>
      </c>
      <c r="H202" s="156"/>
      <c r="I202" s="71"/>
      <c r="J202" s="72"/>
      <c r="K202" s="73"/>
      <c r="L202" s="34">
        <v>41742467</v>
      </c>
      <c r="M202" s="35"/>
      <c r="N202" s="34">
        <v>43829590</v>
      </c>
      <c r="O202" s="35"/>
      <c r="P202" s="34">
        <v>46021070</v>
      </c>
      <c r="Q202" s="35"/>
      <c r="R202" s="44"/>
      <c r="S202" s="45"/>
      <c r="T202" s="45"/>
      <c r="U202" s="45"/>
      <c r="V202" s="45"/>
      <c r="W202" s="45"/>
      <c r="X202" s="45"/>
      <c r="Y202" s="78"/>
      <c r="Z202" s="1"/>
      <c r="AA202" s="1"/>
    </row>
    <row r="203" spans="1:27" ht="379.5" customHeight="1" x14ac:dyDescent="0.25">
      <c r="A203" s="1"/>
      <c r="B203" s="128"/>
      <c r="C203" s="155"/>
      <c r="D203" s="155"/>
      <c r="E203" s="154"/>
      <c r="F203" s="154"/>
      <c r="G203" s="156" t="s">
        <v>14</v>
      </c>
      <c r="H203" s="156"/>
      <c r="I203" s="74"/>
      <c r="J203" s="75"/>
      <c r="K203" s="76"/>
      <c r="L203" s="34">
        <v>0</v>
      </c>
      <c r="M203" s="35"/>
      <c r="N203" s="34">
        <v>0</v>
      </c>
      <c r="O203" s="35"/>
      <c r="P203" s="34">
        <v>0</v>
      </c>
      <c r="Q203" s="35"/>
      <c r="R203" s="46"/>
      <c r="S203" s="47"/>
      <c r="T203" s="47"/>
      <c r="U203" s="47"/>
      <c r="V203" s="47"/>
      <c r="W203" s="47"/>
      <c r="X203" s="47"/>
      <c r="Y203" s="79"/>
      <c r="Z203" s="1"/>
      <c r="AA203" s="1"/>
    </row>
    <row r="204" spans="1:27" ht="15.75" customHeight="1" x14ac:dyDescent="0.25">
      <c r="A204" s="1"/>
      <c r="B204" s="61">
        <v>9</v>
      </c>
      <c r="C204" s="36" t="s">
        <v>24</v>
      </c>
      <c r="D204" s="37"/>
      <c r="E204" s="42" t="s">
        <v>67</v>
      </c>
      <c r="F204" s="43"/>
      <c r="G204" s="23" t="s">
        <v>10</v>
      </c>
      <c r="H204" s="24"/>
      <c r="I204" s="61" t="s">
        <v>8</v>
      </c>
      <c r="J204" s="42" t="s">
        <v>9</v>
      </c>
      <c r="K204" s="77"/>
      <c r="L204" s="31">
        <f>L205+L206+L207+L208</f>
        <v>684227</v>
      </c>
      <c r="M204" s="32"/>
      <c r="N204" s="31">
        <f>N205+N206+N207+N208</f>
        <v>718438</v>
      </c>
      <c r="O204" s="32"/>
      <c r="P204" s="31">
        <f>P205+P206+P207+P208</f>
        <v>754360</v>
      </c>
      <c r="Q204" s="32"/>
      <c r="R204" s="53" t="s">
        <v>69</v>
      </c>
      <c r="S204" s="53"/>
      <c r="T204" s="53"/>
      <c r="U204" s="53"/>
      <c r="V204" s="53"/>
      <c r="W204" s="53"/>
      <c r="X204" s="53"/>
      <c r="Y204" s="53"/>
      <c r="Z204" s="1"/>
      <c r="AA204" s="1"/>
    </row>
    <row r="205" spans="1:27" ht="15.75" x14ac:dyDescent="0.25">
      <c r="A205" s="1"/>
      <c r="B205" s="62"/>
      <c r="C205" s="38"/>
      <c r="D205" s="39"/>
      <c r="E205" s="44"/>
      <c r="F205" s="45"/>
      <c r="G205" s="66" t="s">
        <v>11</v>
      </c>
      <c r="H205" s="67"/>
      <c r="I205" s="62"/>
      <c r="J205" s="44"/>
      <c r="K205" s="78"/>
      <c r="L205" s="64">
        <v>0</v>
      </c>
      <c r="M205" s="65"/>
      <c r="N205" s="64">
        <v>0</v>
      </c>
      <c r="O205" s="65"/>
      <c r="P205" s="64">
        <v>0</v>
      </c>
      <c r="Q205" s="65"/>
      <c r="R205" s="53"/>
      <c r="S205" s="53"/>
      <c r="T205" s="53"/>
      <c r="U205" s="53"/>
      <c r="V205" s="53"/>
      <c r="W205" s="53"/>
      <c r="X205" s="53"/>
      <c r="Y205" s="53"/>
      <c r="Z205" s="1"/>
      <c r="AA205" s="1"/>
    </row>
    <row r="206" spans="1:27" ht="15.75" x14ac:dyDescent="0.25">
      <c r="A206" s="1"/>
      <c r="B206" s="62"/>
      <c r="C206" s="38"/>
      <c r="D206" s="39"/>
      <c r="E206" s="44"/>
      <c r="F206" s="45"/>
      <c r="G206" s="66" t="s">
        <v>12</v>
      </c>
      <c r="H206" s="67"/>
      <c r="I206" s="62"/>
      <c r="J206" s="44"/>
      <c r="K206" s="78"/>
      <c r="L206" s="64">
        <v>0</v>
      </c>
      <c r="M206" s="65"/>
      <c r="N206" s="64">
        <v>0</v>
      </c>
      <c r="O206" s="65"/>
      <c r="P206" s="64">
        <v>0</v>
      </c>
      <c r="Q206" s="65"/>
      <c r="R206" s="53"/>
      <c r="S206" s="53"/>
      <c r="T206" s="53"/>
      <c r="U206" s="53"/>
      <c r="V206" s="53"/>
      <c r="W206" s="53"/>
      <c r="X206" s="53"/>
      <c r="Y206" s="53"/>
      <c r="Z206" s="1"/>
      <c r="AA206" s="1"/>
    </row>
    <row r="207" spans="1:27" ht="15.75" x14ac:dyDescent="0.25">
      <c r="A207" s="1"/>
      <c r="B207" s="62"/>
      <c r="C207" s="38"/>
      <c r="D207" s="39"/>
      <c r="E207" s="44"/>
      <c r="F207" s="45"/>
      <c r="G207" s="66" t="s">
        <v>13</v>
      </c>
      <c r="H207" s="67"/>
      <c r="I207" s="62"/>
      <c r="J207" s="44"/>
      <c r="K207" s="78"/>
      <c r="L207" s="64">
        <v>684227</v>
      </c>
      <c r="M207" s="65"/>
      <c r="N207" s="64">
        <v>718438</v>
      </c>
      <c r="O207" s="65"/>
      <c r="P207" s="64">
        <v>754360</v>
      </c>
      <c r="Q207" s="65"/>
      <c r="R207" s="53"/>
      <c r="S207" s="53"/>
      <c r="T207" s="53"/>
      <c r="U207" s="53"/>
      <c r="V207" s="53"/>
      <c r="W207" s="53"/>
      <c r="X207" s="53"/>
      <c r="Y207" s="53"/>
      <c r="Z207" s="1"/>
      <c r="AA207" s="1"/>
    </row>
    <row r="208" spans="1:27" ht="15.75" x14ac:dyDescent="0.25">
      <c r="A208" s="1"/>
      <c r="B208" s="62"/>
      <c r="C208" s="38"/>
      <c r="D208" s="39"/>
      <c r="E208" s="46"/>
      <c r="F208" s="47"/>
      <c r="G208" s="66" t="s">
        <v>14</v>
      </c>
      <c r="H208" s="67"/>
      <c r="I208" s="63"/>
      <c r="J208" s="46"/>
      <c r="K208" s="79"/>
      <c r="L208" s="64">
        <v>0</v>
      </c>
      <c r="M208" s="65"/>
      <c r="N208" s="64">
        <v>0</v>
      </c>
      <c r="O208" s="65"/>
      <c r="P208" s="64">
        <v>0</v>
      </c>
      <c r="Q208" s="65"/>
      <c r="R208" s="53"/>
      <c r="S208" s="53"/>
      <c r="T208" s="53"/>
      <c r="U208" s="53"/>
      <c r="V208" s="53"/>
      <c r="W208" s="53"/>
      <c r="X208" s="53"/>
      <c r="Y208" s="53"/>
      <c r="Z208" s="1"/>
      <c r="AA208" s="1"/>
    </row>
    <row r="209" spans="1:27" ht="15.75" x14ac:dyDescent="0.25">
      <c r="A209" s="1"/>
      <c r="B209" s="62"/>
      <c r="C209" s="38"/>
      <c r="D209" s="39"/>
      <c r="E209" s="42" t="s">
        <v>68</v>
      </c>
      <c r="F209" s="43"/>
      <c r="G209" s="23" t="s">
        <v>10</v>
      </c>
      <c r="H209" s="24"/>
      <c r="I209" s="61" t="s">
        <v>8</v>
      </c>
      <c r="J209" s="42" t="s">
        <v>9</v>
      </c>
      <c r="K209" s="77"/>
      <c r="L209" s="31">
        <f>L210+L211+L212+L213</f>
        <v>424969</v>
      </c>
      <c r="M209" s="32"/>
      <c r="N209" s="31">
        <f>N210+N211+N212+N213</f>
        <v>446217</v>
      </c>
      <c r="O209" s="32"/>
      <c r="P209" s="31">
        <f>P210+P211+P212+P213</f>
        <v>468528</v>
      </c>
      <c r="Q209" s="32"/>
      <c r="R209" s="53" t="s">
        <v>70</v>
      </c>
      <c r="S209" s="53"/>
      <c r="T209" s="53"/>
      <c r="U209" s="53"/>
      <c r="V209" s="53"/>
      <c r="W209" s="53"/>
      <c r="X209" s="53"/>
      <c r="Y209" s="53"/>
      <c r="Z209" s="1"/>
      <c r="AA209" s="1"/>
    </row>
    <row r="210" spans="1:27" ht="15.75" x14ac:dyDescent="0.25">
      <c r="A210" s="1"/>
      <c r="B210" s="62"/>
      <c r="C210" s="38"/>
      <c r="D210" s="39"/>
      <c r="E210" s="44"/>
      <c r="F210" s="45"/>
      <c r="G210" s="66" t="s">
        <v>11</v>
      </c>
      <c r="H210" s="67"/>
      <c r="I210" s="62"/>
      <c r="J210" s="44"/>
      <c r="K210" s="78"/>
      <c r="L210" s="64">
        <v>0</v>
      </c>
      <c r="M210" s="65"/>
      <c r="N210" s="64">
        <v>0</v>
      </c>
      <c r="O210" s="65"/>
      <c r="P210" s="64">
        <v>0</v>
      </c>
      <c r="Q210" s="65"/>
      <c r="R210" s="53"/>
      <c r="S210" s="53"/>
      <c r="T210" s="53"/>
      <c r="U210" s="53"/>
      <c r="V210" s="53"/>
      <c r="W210" s="53"/>
      <c r="X210" s="53"/>
      <c r="Y210" s="53"/>
      <c r="Z210" s="1"/>
      <c r="AA210" s="1"/>
    </row>
    <row r="211" spans="1:27" ht="15.75" x14ac:dyDescent="0.25">
      <c r="A211" s="1"/>
      <c r="B211" s="62"/>
      <c r="C211" s="38"/>
      <c r="D211" s="39"/>
      <c r="E211" s="44"/>
      <c r="F211" s="45"/>
      <c r="G211" s="66" t="s">
        <v>12</v>
      </c>
      <c r="H211" s="67"/>
      <c r="I211" s="62"/>
      <c r="J211" s="44"/>
      <c r="K211" s="78"/>
      <c r="L211" s="64">
        <v>0</v>
      </c>
      <c r="M211" s="65"/>
      <c r="N211" s="64">
        <v>0</v>
      </c>
      <c r="O211" s="65"/>
      <c r="P211" s="64">
        <v>0</v>
      </c>
      <c r="Q211" s="65"/>
      <c r="R211" s="53"/>
      <c r="S211" s="53"/>
      <c r="T211" s="53"/>
      <c r="U211" s="53"/>
      <c r="V211" s="53"/>
      <c r="W211" s="53"/>
      <c r="X211" s="53"/>
      <c r="Y211" s="53"/>
      <c r="Z211" s="1"/>
      <c r="AA211" s="1"/>
    </row>
    <row r="212" spans="1:27" ht="15.75" x14ac:dyDescent="0.25">
      <c r="A212" s="1"/>
      <c r="B212" s="62"/>
      <c r="C212" s="38"/>
      <c r="D212" s="39"/>
      <c r="E212" s="44"/>
      <c r="F212" s="45"/>
      <c r="G212" s="66" t="s">
        <v>13</v>
      </c>
      <c r="H212" s="67"/>
      <c r="I212" s="62"/>
      <c r="J212" s="44"/>
      <c r="K212" s="78"/>
      <c r="L212" s="64">
        <v>424969</v>
      </c>
      <c r="M212" s="65"/>
      <c r="N212" s="64">
        <v>446217</v>
      </c>
      <c r="O212" s="65"/>
      <c r="P212" s="64">
        <v>468528</v>
      </c>
      <c r="Q212" s="65"/>
      <c r="R212" s="53"/>
      <c r="S212" s="53"/>
      <c r="T212" s="53"/>
      <c r="U212" s="53"/>
      <c r="V212" s="53"/>
      <c r="W212" s="53"/>
      <c r="X212" s="53"/>
      <c r="Y212" s="53"/>
      <c r="Z212" s="1"/>
      <c r="AA212" s="1"/>
    </row>
    <row r="213" spans="1:27" ht="15.75" x14ac:dyDescent="0.25">
      <c r="A213" s="1"/>
      <c r="B213" s="62"/>
      <c r="C213" s="38"/>
      <c r="D213" s="39"/>
      <c r="E213" s="46"/>
      <c r="F213" s="47"/>
      <c r="G213" s="66" t="s">
        <v>14</v>
      </c>
      <c r="H213" s="67"/>
      <c r="I213" s="63"/>
      <c r="J213" s="46"/>
      <c r="K213" s="79"/>
      <c r="L213" s="64">
        <v>0</v>
      </c>
      <c r="M213" s="65"/>
      <c r="N213" s="64">
        <v>0</v>
      </c>
      <c r="O213" s="65"/>
      <c r="P213" s="64">
        <v>0</v>
      </c>
      <c r="Q213" s="65"/>
      <c r="R213" s="53"/>
      <c r="S213" s="53"/>
      <c r="T213" s="53"/>
      <c r="U213" s="53"/>
      <c r="V213" s="53"/>
      <c r="W213" s="53"/>
      <c r="X213" s="53"/>
      <c r="Y213" s="53"/>
      <c r="Z213" s="1"/>
      <c r="AA213" s="1"/>
    </row>
    <row r="214" spans="1:27" ht="19.5" customHeight="1" x14ac:dyDescent="0.25">
      <c r="A214" s="1"/>
      <c r="B214" s="62"/>
      <c r="C214" s="38"/>
      <c r="D214" s="39"/>
      <c r="E214" s="42" t="s">
        <v>104</v>
      </c>
      <c r="F214" s="43"/>
      <c r="G214" s="23" t="s">
        <v>10</v>
      </c>
      <c r="H214" s="24"/>
      <c r="I214" s="61" t="s">
        <v>8</v>
      </c>
      <c r="J214" s="42" t="s">
        <v>9</v>
      </c>
      <c r="K214" s="77"/>
      <c r="L214" s="31">
        <f>L215+L216+L217+L218</f>
        <v>1201261</v>
      </c>
      <c r="M214" s="32"/>
      <c r="N214" s="31">
        <f>N215+N216+N217+N218</f>
        <v>1261324</v>
      </c>
      <c r="O214" s="32"/>
      <c r="P214" s="31">
        <f>P215+P216+P217+P218</f>
        <v>1324390</v>
      </c>
      <c r="Q214" s="32"/>
      <c r="R214" s="53" t="s">
        <v>103</v>
      </c>
      <c r="S214" s="53"/>
      <c r="T214" s="53"/>
      <c r="U214" s="53"/>
      <c r="V214" s="53"/>
      <c r="W214" s="53"/>
      <c r="X214" s="53"/>
      <c r="Y214" s="53"/>
      <c r="Z214" s="1"/>
      <c r="AA214" s="1"/>
    </row>
    <row r="215" spans="1:27" ht="21.75" customHeight="1" x14ac:dyDescent="0.25">
      <c r="A215" s="1"/>
      <c r="B215" s="62"/>
      <c r="C215" s="38"/>
      <c r="D215" s="39"/>
      <c r="E215" s="44"/>
      <c r="F215" s="45"/>
      <c r="G215" s="66" t="s">
        <v>11</v>
      </c>
      <c r="H215" s="67"/>
      <c r="I215" s="62"/>
      <c r="J215" s="44"/>
      <c r="K215" s="78"/>
      <c r="L215" s="64">
        <v>0</v>
      </c>
      <c r="M215" s="65"/>
      <c r="N215" s="64">
        <v>0</v>
      </c>
      <c r="O215" s="65"/>
      <c r="P215" s="64">
        <v>0</v>
      </c>
      <c r="Q215" s="65"/>
      <c r="R215" s="53"/>
      <c r="S215" s="53"/>
      <c r="T215" s="53"/>
      <c r="U215" s="53"/>
      <c r="V215" s="53"/>
      <c r="W215" s="53"/>
      <c r="X215" s="53"/>
      <c r="Y215" s="53"/>
      <c r="Z215" s="1"/>
      <c r="AA215" s="1"/>
    </row>
    <row r="216" spans="1:27" ht="22.5" customHeight="1" x14ac:dyDescent="0.25">
      <c r="A216" s="1"/>
      <c r="B216" s="62"/>
      <c r="C216" s="38"/>
      <c r="D216" s="39"/>
      <c r="E216" s="44"/>
      <c r="F216" s="45"/>
      <c r="G216" s="66" t="s">
        <v>12</v>
      </c>
      <c r="H216" s="67"/>
      <c r="I216" s="62"/>
      <c r="J216" s="44"/>
      <c r="K216" s="78"/>
      <c r="L216" s="64">
        <v>0</v>
      </c>
      <c r="M216" s="65"/>
      <c r="N216" s="64">
        <v>0</v>
      </c>
      <c r="O216" s="65"/>
      <c r="P216" s="64">
        <v>0</v>
      </c>
      <c r="Q216" s="65"/>
      <c r="R216" s="53"/>
      <c r="S216" s="53"/>
      <c r="T216" s="53"/>
      <c r="U216" s="53"/>
      <c r="V216" s="53"/>
      <c r="W216" s="53"/>
      <c r="X216" s="53"/>
      <c r="Y216" s="53"/>
      <c r="Z216" s="1"/>
      <c r="AA216" s="1"/>
    </row>
    <row r="217" spans="1:27" ht="15.75" x14ac:dyDescent="0.25">
      <c r="A217" s="1"/>
      <c r="B217" s="62"/>
      <c r="C217" s="38"/>
      <c r="D217" s="39"/>
      <c r="E217" s="44"/>
      <c r="F217" s="45"/>
      <c r="G217" s="66" t="s">
        <v>13</v>
      </c>
      <c r="H217" s="67"/>
      <c r="I217" s="62"/>
      <c r="J217" s="44"/>
      <c r="K217" s="78"/>
      <c r="L217" s="64">
        <v>1201261</v>
      </c>
      <c r="M217" s="65"/>
      <c r="N217" s="64">
        <v>1261324</v>
      </c>
      <c r="O217" s="65"/>
      <c r="P217" s="64">
        <v>1324390</v>
      </c>
      <c r="Q217" s="65"/>
      <c r="R217" s="53"/>
      <c r="S217" s="53"/>
      <c r="T217" s="53"/>
      <c r="U217" s="53"/>
      <c r="V217" s="53"/>
      <c r="W217" s="53"/>
      <c r="X217" s="53"/>
      <c r="Y217" s="53"/>
      <c r="Z217" s="1"/>
      <c r="AA217" s="1"/>
    </row>
    <row r="218" spans="1:27" ht="15.75" x14ac:dyDescent="0.25">
      <c r="A218" s="1"/>
      <c r="B218" s="62"/>
      <c r="C218" s="38"/>
      <c r="D218" s="39"/>
      <c r="E218" s="46"/>
      <c r="F218" s="47"/>
      <c r="G218" s="66" t="s">
        <v>14</v>
      </c>
      <c r="H218" s="67"/>
      <c r="I218" s="63"/>
      <c r="J218" s="46"/>
      <c r="K218" s="79"/>
      <c r="L218" s="64">
        <v>0</v>
      </c>
      <c r="M218" s="65"/>
      <c r="N218" s="64">
        <v>0</v>
      </c>
      <c r="O218" s="65"/>
      <c r="P218" s="64">
        <v>0</v>
      </c>
      <c r="Q218" s="65"/>
      <c r="R218" s="53"/>
      <c r="S218" s="53"/>
      <c r="T218" s="53"/>
      <c r="U218" s="53"/>
      <c r="V218" s="53"/>
      <c r="W218" s="53"/>
      <c r="X218" s="53"/>
      <c r="Y218" s="53"/>
      <c r="Z218" s="1"/>
      <c r="AA218" s="1"/>
    </row>
    <row r="219" spans="1:27" ht="21" customHeight="1" x14ac:dyDescent="0.25">
      <c r="A219" s="1"/>
      <c r="B219" s="62"/>
      <c r="C219" s="38"/>
      <c r="D219" s="39"/>
      <c r="E219" s="42" t="s">
        <v>105</v>
      </c>
      <c r="F219" s="43"/>
      <c r="G219" s="23" t="s">
        <v>10</v>
      </c>
      <c r="H219" s="24"/>
      <c r="I219" s="61" t="s">
        <v>8</v>
      </c>
      <c r="J219" s="42" t="s">
        <v>9</v>
      </c>
      <c r="K219" s="77"/>
      <c r="L219" s="31">
        <f>L220+L221+L222+L223</f>
        <v>452209</v>
      </c>
      <c r="M219" s="32"/>
      <c r="N219" s="31">
        <f>N220+N221+N222+N223</f>
        <v>474819</v>
      </c>
      <c r="O219" s="32"/>
      <c r="P219" s="31">
        <f>P220+P221+P222+P223</f>
        <v>498560</v>
      </c>
      <c r="Q219" s="32"/>
      <c r="R219" s="53" t="s">
        <v>69</v>
      </c>
      <c r="S219" s="53"/>
      <c r="T219" s="53"/>
      <c r="U219" s="53"/>
      <c r="V219" s="53"/>
      <c r="W219" s="53"/>
      <c r="X219" s="53"/>
      <c r="Y219" s="53"/>
      <c r="Z219" s="1"/>
      <c r="AA219" s="1"/>
    </row>
    <row r="220" spans="1:27" ht="23.25" customHeight="1" x14ac:dyDescent="0.25">
      <c r="A220" s="1"/>
      <c r="B220" s="62"/>
      <c r="C220" s="38"/>
      <c r="D220" s="39"/>
      <c r="E220" s="44"/>
      <c r="F220" s="45"/>
      <c r="G220" s="66" t="s">
        <v>11</v>
      </c>
      <c r="H220" s="67"/>
      <c r="I220" s="62"/>
      <c r="J220" s="44"/>
      <c r="K220" s="78"/>
      <c r="L220" s="64">
        <v>0</v>
      </c>
      <c r="M220" s="65"/>
      <c r="N220" s="64">
        <v>0</v>
      </c>
      <c r="O220" s="65"/>
      <c r="P220" s="64">
        <v>0</v>
      </c>
      <c r="Q220" s="65"/>
      <c r="R220" s="53"/>
      <c r="S220" s="53"/>
      <c r="T220" s="53"/>
      <c r="U220" s="53"/>
      <c r="V220" s="53"/>
      <c r="W220" s="53"/>
      <c r="X220" s="53"/>
      <c r="Y220" s="53"/>
      <c r="Z220" s="1"/>
      <c r="AA220" s="1"/>
    </row>
    <row r="221" spans="1:27" ht="21.75" customHeight="1" x14ac:dyDescent="0.25">
      <c r="A221" s="1"/>
      <c r="B221" s="62"/>
      <c r="C221" s="38"/>
      <c r="D221" s="39"/>
      <c r="E221" s="44"/>
      <c r="F221" s="45"/>
      <c r="G221" s="66" t="s">
        <v>12</v>
      </c>
      <c r="H221" s="67"/>
      <c r="I221" s="62"/>
      <c r="J221" s="44"/>
      <c r="K221" s="78"/>
      <c r="L221" s="64">
        <v>0</v>
      </c>
      <c r="M221" s="65"/>
      <c r="N221" s="64">
        <v>0</v>
      </c>
      <c r="O221" s="65"/>
      <c r="P221" s="64">
        <v>0</v>
      </c>
      <c r="Q221" s="65"/>
      <c r="R221" s="53"/>
      <c r="S221" s="53"/>
      <c r="T221" s="53"/>
      <c r="U221" s="53"/>
      <c r="V221" s="53"/>
      <c r="W221" s="53"/>
      <c r="X221" s="53"/>
      <c r="Y221" s="53"/>
      <c r="Z221" s="1"/>
      <c r="AA221" s="1"/>
    </row>
    <row r="222" spans="1:27" ht="22.5" customHeight="1" x14ac:dyDescent="0.25">
      <c r="A222" s="1"/>
      <c r="B222" s="62"/>
      <c r="C222" s="38"/>
      <c r="D222" s="39"/>
      <c r="E222" s="44"/>
      <c r="F222" s="45"/>
      <c r="G222" s="66" t="s">
        <v>13</v>
      </c>
      <c r="H222" s="67"/>
      <c r="I222" s="62"/>
      <c r="J222" s="44"/>
      <c r="K222" s="78"/>
      <c r="L222" s="64">
        <v>452209</v>
      </c>
      <c r="M222" s="65"/>
      <c r="N222" s="64">
        <v>474819</v>
      </c>
      <c r="O222" s="65"/>
      <c r="P222" s="64">
        <v>498560</v>
      </c>
      <c r="Q222" s="65"/>
      <c r="R222" s="53"/>
      <c r="S222" s="53"/>
      <c r="T222" s="53"/>
      <c r="U222" s="53"/>
      <c r="V222" s="53"/>
      <c r="W222" s="53"/>
      <c r="X222" s="53"/>
      <c r="Y222" s="53"/>
      <c r="Z222" s="1"/>
      <c r="AA222" s="1"/>
    </row>
    <row r="223" spans="1:27" ht="31.5" customHeight="1" x14ac:dyDescent="0.25">
      <c r="A223" s="1"/>
      <c r="B223" s="62"/>
      <c r="C223" s="38"/>
      <c r="D223" s="39"/>
      <c r="E223" s="46"/>
      <c r="F223" s="47"/>
      <c r="G223" s="66" t="s">
        <v>14</v>
      </c>
      <c r="H223" s="67"/>
      <c r="I223" s="63"/>
      <c r="J223" s="46"/>
      <c r="K223" s="79"/>
      <c r="L223" s="64">
        <v>0</v>
      </c>
      <c r="M223" s="65"/>
      <c r="N223" s="64">
        <v>0</v>
      </c>
      <c r="O223" s="65"/>
      <c r="P223" s="64">
        <v>0</v>
      </c>
      <c r="Q223" s="65"/>
      <c r="R223" s="53"/>
      <c r="S223" s="53"/>
      <c r="T223" s="53"/>
      <c r="U223" s="53"/>
      <c r="V223" s="53"/>
      <c r="W223" s="53"/>
      <c r="X223" s="53"/>
      <c r="Y223" s="53"/>
      <c r="Z223" s="1"/>
      <c r="AA223" s="1"/>
    </row>
    <row r="224" spans="1:27" ht="16.5" customHeight="1" x14ac:dyDescent="0.25">
      <c r="A224" s="1"/>
      <c r="B224" s="62"/>
      <c r="C224" s="38"/>
      <c r="D224" s="39"/>
      <c r="E224" s="42" t="s">
        <v>106</v>
      </c>
      <c r="F224" s="77"/>
      <c r="G224" s="23" t="s">
        <v>10</v>
      </c>
      <c r="H224" s="24"/>
      <c r="I224" s="61" t="s">
        <v>8</v>
      </c>
      <c r="J224" s="42" t="s">
        <v>9</v>
      </c>
      <c r="K224" s="77"/>
      <c r="L224" s="31">
        <f>L225+L226+L227+L228</f>
        <v>764750</v>
      </c>
      <c r="M224" s="32"/>
      <c r="N224" s="31">
        <f>N225+N226+N227+N228</f>
        <v>802988</v>
      </c>
      <c r="O224" s="32"/>
      <c r="P224" s="31">
        <f>P225+P226+P227+P228</f>
        <v>843137</v>
      </c>
      <c r="Q224" s="32"/>
      <c r="R224" s="42" t="s">
        <v>80</v>
      </c>
      <c r="S224" s="43"/>
      <c r="T224" s="43"/>
      <c r="U224" s="43"/>
      <c r="V224" s="43"/>
      <c r="W224" s="43"/>
      <c r="X224" s="43"/>
      <c r="Y224" s="77"/>
      <c r="Z224" s="1"/>
      <c r="AA224" s="1"/>
    </row>
    <row r="225" spans="1:27" ht="21" customHeight="1" x14ac:dyDescent="0.25">
      <c r="A225" s="1"/>
      <c r="B225" s="62"/>
      <c r="C225" s="38"/>
      <c r="D225" s="39"/>
      <c r="E225" s="44"/>
      <c r="F225" s="78"/>
      <c r="G225" s="66" t="s">
        <v>11</v>
      </c>
      <c r="H225" s="67"/>
      <c r="I225" s="62"/>
      <c r="J225" s="44"/>
      <c r="K225" s="78"/>
      <c r="L225" s="64">
        <v>0</v>
      </c>
      <c r="M225" s="65"/>
      <c r="N225" s="64">
        <v>0</v>
      </c>
      <c r="O225" s="65"/>
      <c r="P225" s="64">
        <v>0</v>
      </c>
      <c r="Q225" s="65"/>
      <c r="R225" s="44"/>
      <c r="S225" s="45"/>
      <c r="T225" s="45"/>
      <c r="U225" s="45"/>
      <c r="V225" s="45"/>
      <c r="W225" s="45"/>
      <c r="X225" s="45"/>
      <c r="Y225" s="78"/>
      <c r="Z225" s="1"/>
      <c r="AA225" s="1"/>
    </row>
    <row r="226" spans="1:27" ht="24.75" customHeight="1" x14ac:dyDescent="0.25">
      <c r="A226" s="1"/>
      <c r="B226" s="62"/>
      <c r="C226" s="38"/>
      <c r="D226" s="39"/>
      <c r="E226" s="44"/>
      <c r="F226" s="78"/>
      <c r="G226" s="66" t="s">
        <v>12</v>
      </c>
      <c r="H226" s="67"/>
      <c r="I226" s="62"/>
      <c r="J226" s="44"/>
      <c r="K226" s="78"/>
      <c r="L226" s="64">
        <v>0</v>
      </c>
      <c r="M226" s="65"/>
      <c r="N226" s="64">
        <v>0</v>
      </c>
      <c r="O226" s="65"/>
      <c r="P226" s="64">
        <v>0</v>
      </c>
      <c r="Q226" s="65"/>
      <c r="R226" s="44"/>
      <c r="S226" s="45"/>
      <c r="T226" s="45"/>
      <c r="U226" s="45"/>
      <c r="V226" s="45"/>
      <c r="W226" s="45"/>
      <c r="X226" s="45"/>
      <c r="Y226" s="78"/>
      <c r="Z226" s="1"/>
      <c r="AA226" s="1"/>
    </row>
    <row r="227" spans="1:27" ht="21" customHeight="1" x14ac:dyDescent="0.25">
      <c r="A227" s="1"/>
      <c r="B227" s="62"/>
      <c r="C227" s="38"/>
      <c r="D227" s="39"/>
      <c r="E227" s="44"/>
      <c r="F227" s="78"/>
      <c r="G227" s="66" t="s">
        <v>13</v>
      </c>
      <c r="H227" s="67"/>
      <c r="I227" s="62"/>
      <c r="J227" s="44"/>
      <c r="K227" s="78"/>
      <c r="L227" s="64">
        <v>764750</v>
      </c>
      <c r="M227" s="65"/>
      <c r="N227" s="64">
        <v>802988</v>
      </c>
      <c r="O227" s="65"/>
      <c r="P227" s="64">
        <v>843137</v>
      </c>
      <c r="Q227" s="65"/>
      <c r="R227" s="44"/>
      <c r="S227" s="45"/>
      <c r="T227" s="45"/>
      <c r="U227" s="45"/>
      <c r="V227" s="45"/>
      <c r="W227" s="45"/>
      <c r="X227" s="45"/>
      <c r="Y227" s="78"/>
      <c r="Z227" s="1"/>
      <c r="AA227" s="1"/>
    </row>
    <row r="228" spans="1:27" ht="16.5" customHeight="1" x14ac:dyDescent="0.25">
      <c r="A228" s="1"/>
      <c r="B228" s="62"/>
      <c r="C228" s="40"/>
      <c r="D228" s="41"/>
      <c r="E228" s="46"/>
      <c r="F228" s="79"/>
      <c r="G228" s="66" t="s">
        <v>14</v>
      </c>
      <c r="H228" s="67"/>
      <c r="I228" s="63"/>
      <c r="J228" s="46"/>
      <c r="K228" s="79"/>
      <c r="L228" s="64">
        <v>0</v>
      </c>
      <c r="M228" s="65"/>
      <c r="N228" s="64">
        <v>0</v>
      </c>
      <c r="O228" s="65"/>
      <c r="P228" s="64">
        <v>0</v>
      </c>
      <c r="Q228" s="65"/>
      <c r="R228" s="46"/>
      <c r="S228" s="47"/>
      <c r="T228" s="47"/>
      <c r="U228" s="47"/>
      <c r="V228" s="47"/>
      <c r="W228" s="47"/>
      <c r="X228" s="47"/>
      <c r="Y228" s="79"/>
      <c r="Z228" s="1"/>
      <c r="AA228" s="1"/>
    </row>
    <row r="229" spans="1:27" ht="15.75" x14ac:dyDescent="0.25">
      <c r="A229" s="1"/>
      <c r="B229" s="62"/>
      <c r="C229" s="36" t="s">
        <v>19</v>
      </c>
      <c r="D229" s="37"/>
      <c r="E229" s="42"/>
      <c r="F229" s="43"/>
      <c r="G229" s="48" t="s">
        <v>10</v>
      </c>
      <c r="H229" s="49"/>
      <c r="I229" s="68"/>
      <c r="J229" s="69"/>
      <c r="K229" s="70"/>
      <c r="L229" s="34">
        <f>L230+L231+L232+L233</f>
        <v>3527416</v>
      </c>
      <c r="M229" s="35"/>
      <c r="N229" s="34">
        <f>N230+N231+N232+N233</f>
        <v>3703786</v>
      </c>
      <c r="O229" s="35"/>
      <c r="P229" s="34">
        <f>P230+P231+P232+P233</f>
        <v>3888975</v>
      </c>
      <c r="Q229" s="35"/>
      <c r="R229" s="60"/>
      <c r="S229" s="60"/>
      <c r="T229" s="60"/>
      <c r="U229" s="60"/>
      <c r="V229" s="60"/>
      <c r="W229" s="60"/>
      <c r="X229" s="60"/>
      <c r="Y229" s="60"/>
      <c r="Z229" s="1"/>
      <c r="AA229" s="1"/>
    </row>
    <row r="230" spans="1:27" ht="20.25" customHeight="1" x14ac:dyDescent="0.25">
      <c r="A230" s="1"/>
      <c r="B230" s="62"/>
      <c r="C230" s="38"/>
      <c r="D230" s="39"/>
      <c r="E230" s="44"/>
      <c r="F230" s="45"/>
      <c r="G230" s="48" t="s">
        <v>11</v>
      </c>
      <c r="H230" s="49"/>
      <c r="I230" s="71"/>
      <c r="J230" s="72"/>
      <c r="K230" s="73"/>
      <c r="L230" s="34">
        <f>L205+L210+L215+L220+L225</f>
        <v>0</v>
      </c>
      <c r="M230" s="35"/>
      <c r="N230" s="34">
        <f>N205+N210+N215+N220+N225</f>
        <v>0</v>
      </c>
      <c r="O230" s="35"/>
      <c r="P230" s="34">
        <f>P205+P210+P215+P220+P225</f>
        <v>0</v>
      </c>
      <c r="Q230" s="35"/>
      <c r="R230" s="60"/>
      <c r="S230" s="60"/>
      <c r="T230" s="60"/>
      <c r="U230" s="60"/>
      <c r="V230" s="60"/>
      <c r="W230" s="60"/>
      <c r="X230" s="60"/>
      <c r="Y230" s="60"/>
      <c r="Z230" s="1"/>
      <c r="AA230" s="1"/>
    </row>
    <row r="231" spans="1:27" ht="15.75" x14ac:dyDescent="0.25">
      <c r="A231" s="1"/>
      <c r="B231" s="62"/>
      <c r="C231" s="38"/>
      <c r="D231" s="39"/>
      <c r="E231" s="44"/>
      <c r="F231" s="45"/>
      <c r="G231" s="48" t="s">
        <v>12</v>
      </c>
      <c r="H231" s="49"/>
      <c r="I231" s="71"/>
      <c r="J231" s="72"/>
      <c r="K231" s="73"/>
      <c r="L231" s="34">
        <f t="shared" ref="L231:N233" si="11">L206+L211+L216+L221+L226</f>
        <v>0</v>
      </c>
      <c r="M231" s="35"/>
      <c r="N231" s="34">
        <f t="shared" si="11"/>
        <v>0</v>
      </c>
      <c r="O231" s="35"/>
      <c r="P231" s="34">
        <f t="shared" ref="P231" si="12">P206+P211+P216+P221+P226</f>
        <v>0</v>
      </c>
      <c r="Q231" s="35"/>
      <c r="R231" s="60"/>
      <c r="S231" s="60"/>
      <c r="T231" s="60"/>
      <c r="U231" s="60"/>
      <c r="V231" s="60"/>
      <c r="W231" s="60"/>
      <c r="X231" s="60"/>
      <c r="Y231" s="60"/>
      <c r="Z231" s="1"/>
      <c r="AA231" s="1"/>
    </row>
    <row r="232" spans="1:27" ht="20.25" customHeight="1" x14ac:dyDescent="0.25">
      <c r="A232" s="1"/>
      <c r="B232" s="62"/>
      <c r="C232" s="38"/>
      <c r="D232" s="39"/>
      <c r="E232" s="44"/>
      <c r="F232" s="45"/>
      <c r="G232" s="48" t="s">
        <v>13</v>
      </c>
      <c r="H232" s="49"/>
      <c r="I232" s="71"/>
      <c r="J232" s="72"/>
      <c r="K232" s="73"/>
      <c r="L232" s="34">
        <f t="shared" si="11"/>
        <v>3527416</v>
      </c>
      <c r="M232" s="35"/>
      <c r="N232" s="34">
        <f t="shared" si="11"/>
        <v>3703786</v>
      </c>
      <c r="O232" s="35"/>
      <c r="P232" s="34">
        <f t="shared" ref="P232" si="13">P207+P212+P217+P222+P227</f>
        <v>3888975</v>
      </c>
      <c r="Q232" s="35"/>
      <c r="R232" s="60"/>
      <c r="S232" s="60"/>
      <c r="T232" s="60"/>
      <c r="U232" s="60"/>
      <c r="V232" s="60"/>
      <c r="W232" s="60"/>
      <c r="X232" s="60"/>
      <c r="Y232" s="60"/>
      <c r="Z232" s="1"/>
      <c r="AA232" s="1"/>
    </row>
    <row r="233" spans="1:27" ht="21" customHeight="1" x14ac:dyDescent="0.25">
      <c r="B233" s="63"/>
      <c r="C233" s="40"/>
      <c r="D233" s="41"/>
      <c r="E233" s="46"/>
      <c r="F233" s="47"/>
      <c r="G233" s="48" t="s">
        <v>14</v>
      </c>
      <c r="H233" s="49"/>
      <c r="I233" s="74"/>
      <c r="J233" s="75"/>
      <c r="K233" s="76"/>
      <c r="L233" s="34">
        <f t="shared" si="11"/>
        <v>0</v>
      </c>
      <c r="M233" s="35"/>
      <c r="N233" s="34">
        <f t="shared" si="11"/>
        <v>0</v>
      </c>
      <c r="O233" s="35"/>
      <c r="P233" s="34">
        <f t="shared" ref="P233" si="14">P208+P213+P218+P223+P228</f>
        <v>0</v>
      </c>
      <c r="Q233" s="35"/>
      <c r="R233" s="60"/>
      <c r="S233" s="60"/>
      <c r="T233" s="60"/>
      <c r="U233" s="60"/>
      <c r="V233" s="60"/>
      <c r="W233" s="60"/>
      <c r="X233" s="60"/>
      <c r="Y233" s="60"/>
      <c r="Z233" s="1"/>
      <c r="AA233" s="1"/>
    </row>
    <row r="234" spans="1:27" ht="42" customHeight="1" x14ac:dyDescent="0.25">
      <c r="B234" s="128">
        <v>10</v>
      </c>
      <c r="C234" s="36" t="s">
        <v>25</v>
      </c>
      <c r="D234" s="37"/>
      <c r="E234" s="42" t="s">
        <v>71</v>
      </c>
      <c r="F234" s="43"/>
      <c r="G234" s="48" t="s">
        <v>10</v>
      </c>
      <c r="H234" s="49"/>
      <c r="I234" s="50" t="s">
        <v>8</v>
      </c>
      <c r="J234" s="54" t="s">
        <v>9</v>
      </c>
      <c r="K234" s="55"/>
      <c r="L234" s="34">
        <f>L235+L236+L237+L238</f>
        <v>132106</v>
      </c>
      <c r="M234" s="35"/>
      <c r="N234" s="34">
        <f>N235+N236+N237+N238</f>
        <v>138711</v>
      </c>
      <c r="O234" s="35"/>
      <c r="P234" s="34">
        <f>P235+P236+P237+P238</f>
        <v>145647</v>
      </c>
      <c r="Q234" s="35"/>
      <c r="R234" s="53" t="s">
        <v>72</v>
      </c>
      <c r="S234" s="53"/>
      <c r="T234" s="53"/>
      <c r="U234" s="53"/>
      <c r="V234" s="53"/>
      <c r="W234" s="53"/>
      <c r="X234" s="53"/>
      <c r="Y234" s="53"/>
      <c r="Z234" s="1"/>
      <c r="AA234" s="1"/>
    </row>
    <row r="235" spans="1:27" ht="34.5" customHeight="1" x14ac:dyDescent="0.25">
      <c r="B235" s="128"/>
      <c r="C235" s="38"/>
      <c r="D235" s="39"/>
      <c r="E235" s="44"/>
      <c r="F235" s="45"/>
      <c r="G235" s="48" t="s">
        <v>11</v>
      </c>
      <c r="H235" s="49"/>
      <c r="I235" s="51"/>
      <c r="J235" s="56"/>
      <c r="K235" s="57"/>
      <c r="L235" s="34">
        <v>0</v>
      </c>
      <c r="M235" s="35"/>
      <c r="N235" s="34">
        <v>0</v>
      </c>
      <c r="O235" s="35"/>
      <c r="P235" s="34">
        <v>0</v>
      </c>
      <c r="Q235" s="35"/>
      <c r="R235" s="53"/>
      <c r="S235" s="53"/>
      <c r="T235" s="53"/>
      <c r="U235" s="53"/>
      <c r="V235" s="53"/>
      <c r="W235" s="53"/>
      <c r="X235" s="53"/>
      <c r="Y235" s="53"/>
    </row>
    <row r="236" spans="1:27" ht="39" customHeight="1" x14ac:dyDescent="0.25">
      <c r="B236" s="128"/>
      <c r="C236" s="38"/>
      <c r="D236" s="39"/>
      <c r="E236" s="44"/>
      <c r="F236" s="45"/>
      <c r="G236" s="48" t="s">
        <v>12</v>
      </c>
      <c r="H236" s="49"/>
      <c r="I236" s="51"/>
      <c r="J236" s="56"/>
      <c r="K236" s="57"/>
      <c r="L236" s="34">
        <v>0</v>
      </c>
      <c r="M236" s="35"/>
      <c r="N236" s="34">
        <v>0</v>
      </c>
      <c r="O236" s="35"/>
      <c r="P236" s="34">
        <v>0</v>
      </c>
      <c r="Q236" s="35"/>
      <c r="R236" s="53"/>
      <c r="S236" s="53"/>
      <c r="T236" s="53"/>
      <c r="U236" s="53"/>
      <c r="V236" s="53"/>
      <c r="W236" s="53"/>
      <c r="X236" s="53"/>
      <c r="Y236" s="53"/>
    </row>
    <row r="237" spans="1:27" ht="48.75" customHeight="1" x14ac:dyDescent="0.25">
      <c r="B237" s="128"/>
      <c r="C237" s="38"/>
      <c r="D237" s="39"/>
      <c r="E237" s="44"/>
      <c r="F237" s="45"/>
      <c r="G237" s="48" t="s">
        <v>13</v>
      </c>
      <c r="H237" s="49"/>
      <c r="I237" s="51"/>
      <c r="J237" s="56"/>
      <c r="K237" s="57"/>
      <c r="L237" s="34">
        <v>132106</v>
      </c>
      <c r="M237" s="35"/>
      <c r="N237" s="34">
        <v>138711</v>
      </c>
      <c r="O237" s="35"/>
      <c r="P237" s="34">
        <v>145647</v>
      </c>
      <c r="Q237" s="35"/>
      <c r="R237" s="53"/>
      <c r="S237" s="53"/>
      <c r="T237" s="53"/>
      <c r="U237" s="53"/>
      <c r="V237" s="53"/>
      <c r="W237" s="53"/>
      <c r="X237" s="53"/>
      <c r="Y237" s="53"/>
    </row>
    <row r="238" spans="1:27" ht="177" customHeight="1" x14ac:dyDescent="0.25">
      <c r="B238" s="128"/>
      <c r="C238" s="40"/>
      <c r="D238" s="41"/>
      <c r="E238" s="46"/>
      <c r="F238" s="47"/>
      <c r="G238" s="48" t="s">
        <v>14</v>
      </c>
      <c r="H238" s="49"/>
      <c r="I238" s="52"/>
      <c r="J238" s="58"/>
      <c r="K238" s="59"/>
      <c r="L238" s="34">
        <v>0</v>
      </c>
      <c r="M238" s="35"/>
      <c r="N238" s="34">
        <v>0</v>
      </c>
      <c r="O238" s="35"/>
      <c r="P238" s="34">
        <v>0</v>
      </c>
      <c r="Q238" s="35"/>
      <c r="R238" s="53"/>
      <c r="S238" s="53"/>
      <c r="T238" s="53"/>
      <c r="U238" s="53"/>
      <c r="V238" s="53"/>
      <c r="W238" s="53"/>
      <c r="X238" s="53"/>
      <c r="Y238" s="53"/>
    </row>
    <row r="239" spans="1:27" ht="27" customHeight="1" x14ac:dyDescent="0.25">
      <c r="B239" s="61">
        <v>11</v>
      </c>
      <c r="C239" s="95" t="s">
        <v>73</v>
      </c>
      <c r="D239" s="95"/>
      <c r="E239" s="53" t="s">
        <v>85</v>
      </c>
      <c r="F239" s="53"/>
      <c r="G239" s="48" t="s">
        <v>10</v>
      </c>
      <c r="H239" s="49"/>
      <c r="I239" s="50" t="s">
        <v>8</v>
      </c>
      <c r="J239" s="54" t="s">
        <v>9</v>
      </c>
      <c r="K239" s="55"/>
      <c r="L239" s="34">
        <f>L240+L241+L242+L243</f>
        <v>718207</v>
      </c>
      <c r="M239" s="35"/>
      <c r="N239" s="34">
        <f>N240+N241+N242+N243</f>
        <v>754117</v>
      </c>
      <c r="O239" s="35"/>
      <c r="P239" s="34">
        <f>P240+P241+P242+P243</f>
        <v>791823</v>
      </c>
      <c r="Q239" s="35"/>
      <c r="R239" s="42" t="s">
        <v>74</v>
      </c>
      <c r="S239" s="43"/>
      <c r="T239" s="43"/>
      <c r="U239" s="43"/>
      <c r="V239" s="43"/>
      <c r="W239" s="43"/>
      <c r="X239" s="43"/>
      <c r="Y239" s="77"/>
    </row>
    <row r="240" spans="1:27" ht="24.75" customHeight="1" x14ac:dyDescent="0.25">
      <c r="B240" s="62"/>
      <c r="C240" s="95"/>
      <c r="D240" s="95"/>
      <c r="E240" s="53"/>
      <c r="F240" s="53"/>
      <c r="G240" s="48" t="s">
        <v>11</v>
      </c>
      <c r="H240" s="49"/>
      <c r="I240" s="51"/>
      <c r="J240" s="56"/>
      <c r="K240" s="57"/>
      <c r="L240" s="34">
        <v>0</v>
      </c>
      <c r="M240" s="35"/>
      <c r="N240" s="34">
        <v>0</v>
      </c>
      <c r="O240" s="35"/>
      <c r="P240" s="34">
        <v>0</v>
      </c>
      <c r="Q240" s="35"/>
      <c r="R240" s="44"/>
      <c r="S240" s="45"/>
      <c r="T240" s="45"/>
      <c r="U240" s="45"/>
      <c r="V240" s="45"/>
      <c r="W240" s="45"/>
      <c r="X240" s="45"/>
      <c r="Y240" s="78"/>
    </row>
    <row r="241" spans="2:33" ht="27" customHeight="1" x14ac:dyDescent="0.25">
      <c r="B241" s="62"/>
      <c r="C241" s="95"/>
      <c r="D241" s="95"/>
      <c r="E241" s="53"/>
      <c r="F241" s="53"/>
      <c r="G241" s="48" t="s">
        <v>12</v>
      </c>
      <c r="H241" s="49"/>
      <c r="I241" s="51"/>
      <c r="J241" s="56"/>
      <c r="K241" s="57"/>
      <c r="L241" s="34">
        <v>0</v>
      </c>
      <c r="M241" s="35"/>
      <c r="N241" s="34">
        <v>0</v>
      </c>
      <c r="O241" s="35"/>
      <c r="P241" s="34">
        <v>0</v>
      </c>
      <c r="Q241" s="35"/>
      <c r="R241" s="44"/>
      <c r="S241" s="45"/>
      <c r="T241" s="45"/>
      <c r="U241" s="45"/>
      <c r="V241" s="45"/>
      <c r="W241" s="45"/>
      <c r="X241" s="45"/>
      <c r="Y241" s="78"/>
    </row>
    <row r="242" spans="2:33" ht="33" customHeight="1" x14ac:dyDescent="0.25">
      <c r="B242" s="62"/>
      <c r="C242" s="95"/>
      <c r="D242" s="95"/>
      <c r="E242" s="53"/>
      <c r="F242" s="53"/>
      <c r="G242" s="48" t="s">
        <v>13</v>
      </c>
      <c r="H242" s="49"/>
      <c r="I242" s="51"/>
      <c r="J242" s="56"/>
      <c r="K242" s="57"/>
      <c r="L242" s="34">
        <v>718207</v>
      </c>
      <c r="M242" s="35"/>
      <c r="N242" s="34">
        <v>754117</v>
      </c>
      <c r="O242" s="35"/>
      <c r="P242" s="34">
        <v>791823</v>
      </c>
      <c r="Q242" s="35"/>
      <c r="R242" s="44"/>
      <c r="S242" s="45"/>
      <c r="T242" s="45"/>
      <c r="U242" s="45"/>
      <c r="V242" s="45"/>
      <c r="W242" s="45"/>
      <c r="X242" s="45"/>
      <c r="Y242" s="78"/>
    </row>
    <row r="243" spans="2:33" ht="36" customHeight="1" x14ac:dyDescent="0.25">
      <c r="B243" s="62"/>
      <c r="C243" s="95"/>
      <c r="D243" s="95"/>
      <c r="E243" s="53"/>
      <c r="F243" s="53"/>
      <c r="G243" s="48" t="s">
        <v>14</v>
      </c>
      <c r="H243" s="49"/>
      <c r="I243" s="52"/>
      <c r="J243" s="58"/>
      <c r="K243" s="59"/>
      <c r="L243" s="34">
        <v>0</v>
      </c>
      <c r="M243" s="35"/>
      <c r="N243" s="34">
        <v>0</v>
      </c>
      <c r="O243" s="35"/>
      <c r="P243" s="34">
        <v>0</v>
      </c>
      <c r="Q243" s="35"/>
      <c r="R243" s="46"/>
      <c r="S243" s="47"/>
      <c r="T243" s="47"/>
      <c r="U243" s="47"/>
      <c r="V243" s="47"/>
      <c r="W243" s="47"/>
      <c r="X243" s="47"/>
      <c r="Y243" s="79"/>
    </row>
    <row r="244" spans="2:33" ht="27" customHeight="1" x14ac:dyDescent="0.25">
      <c r="B244" s="61">
        <v>12</v>
      </c>
      <c r="C244" s="184" t="s">
        <v>81</v>
      </c>
      <c r="D244" s="185"/>
      <c r="E244" s="42" t="s">
        <v>83</v>
      </c>
      <c r="F244" s="77"/>
      <c r="G244" s="48" t="s">
        <v>10</v>
      </c>
      <c r="H244" s="49"/>
      <c r="I244" s="50" t="s">
        <v>8</v>
      </c>
      <c r="J244" s="54" t="s">
        <v>9</v>
      </c>
      <c r="K244" s="55"/>
      <c r="L244" s="34">
        <f>L245+L246+L247+L248</f>
        <v>1532615</v>
      </c>
      <c r="M244" s="35"/>
      <c r="N244" s="34">
        <f>N245+N246+N247+N248</f>
        <v>1609246</v>
      </c>
      <c r="O244" s="35"/>
      <c r="P244" s="34">
        <f>P245+P246+P247+P248</f>
        <v>1689708</v>
      </c>
      <c r="Q244" s="35"/>
      <c r="R244" s="12" t="s">
        <v>82</v>
      </c>
      <c r="S244" s="13"/>
      <c r="T244" s="13"/>
      <c r="U244" s="13"/>
      <c r="V244" s="13"/>
      <c r="W244" s="13"/>
      <c r="X244" s="13"/>
      <c r="Y244" s="14"/>
    </row>
    <row r="245" spans="2:33" ht="31.5" customHeight="1" x14ac:dyDescent="0.25">
      <c r="B245" s="62"/>
      <c r="C245" s="186"/>
      <c r="D245" s="187"/>
      <c r="E245" s="44"/>
      <c r="F245" s="78"/>
      <c r="G245" s="48" t="s">
        <v>11</v>
      </c>
      <c r="H245" s="49"/>
      <c r="I245" s="51"/>
      <c r="J245" s="56"/>
      <c r="K245" s="57"/>
      <c r="L245" s="34">
        <v>0</v>
      </c>
      <c r="M245" s="35"/>
      <c r="N245" s="34">
        <v>0</v>
      </c>
      <c r="O245" s="35"/>
      <c r="P245" s="34">
        <v>0</v>
      </c>
      <c r="Q245" s="35"/>
      <c r="R245" s="15"/>
      <c r="S245" s="16"/>
      <c r="T245" s="16"/>
      <c r="U245" s="16"/>
      <c r="V245" s="16"/>
      <c r="W245" s="16"/>
      <c r="X245" s="16"/>
      <c r="Y245" s="17"/>
    </row>
    <row r="246" spans="2:33" ht="33" customHeight="1" x14ac:dyDescent="0.25">
      <c r="B246" s="62"/>
      <c r="C246" s="186"/>
      <c r="D246" s="187"/>
      <c r="E246" s="44"/>
      <c r="F246" s="78"/>
      <c r="G246" s="48" t="s">
        <v>12</v>
      </c>
      <c r="H246" s="49"/>
      <c r="I246" s="51"/>
      <c r="J246" s="56"/>
      <c r="K246" s="57"/>
      <c r="L246" s="34">
        <v>0</v>
      </c>
      <c r="M246" s="35"/>
      <c r="N246" s="34">
        <v>0</v>
      </c>
      <c r="O246" s="35"/>
      <c r="P246" s="34">
        <v>0</v>
      </c>
      <c r="Q246" s="35"/>
      <c r="R246" s="15"/>
      <c r="S246" s="16"/>
      <c r="T246" s="16"/>
      <c r="U246" s="16"/>
      <c r="V246" s="16"/>
      <c r="W246" s="16"/>
      <c r="X246" s="16"/>
      <c r="Y246" s="17"/>
    </row>
    <row r="247" spans="2:33" ht="29.25" customHeight="1" x14ac:dyDescent="0.25">
      <c r="B247" s="62"/>
      <c r="C247" s="186"/>
      <c r="D247" s="187"/>
      <c r="E247" s="44"/>
      <c r="F247" s="78"/>
      <c r="G247" s="48" t="s">
        <v>13</v>
      </c>
      <c r="H247" s="49"/>
      <c r="I247" s="51"/>
      <c r="J247" s="56"/>
      <c r="K247" s="57"/>
      <c r="L247" s="34">
        <v>1532615</v>
      </c>
      <c r="M247" s="35"/>
      <c r="N247" s="34">
        <v>1609246</v>
      </c>
      <c r="O247" s="35"/>
      <c r="P247" s="34">
        <v>1689708</v>
      </c>
      <c r="Q247" s="35"/>
      <c r="R247" s="15"/>
      <c r="S247" s="16"/>
      <c r="T247" s="16"/>
      <c r="U247" s="16"/>
      <c r="V247" s="16"/>
      <c r="W247" s="16"/>
      <c r="X247" s="16"/>
      <c r="Y247" s="17"/>
    </row>
    <row r="248" spans="2:33" ht="66.75" customHeight="1" x14ac:dyDescent="0.25">
      <c r="B248" s="63"/>
      <c r="C248" s="188"/>
      <c r="D248" s="189"/>
      <c r="E248" s="46"/>
      <c r="F248" s="79"/>
      <c r="G248" s="48" t="s">
        <v>14</v>
      </c>
      <c r="H248" s="49"/>
      <c r="I248" s="52"/>
      <c r="J248" s="58"/>
      <c r="K248" s="59"/>
      <c r="L248" s="34">
        <v>0</v>
      </c>
      <c r="M248" s="35"/>
      <c r="N248" s="34">
        <v>0</v>
      </c>
      <c r="O248" s="35"/>
      <c r="P248" s="34">
        <v>0</v>
      </c>
      <c r="Q248" s="35"/>
      <c r="R248" s="18"/>
      <c r="S248" s="19"/>
      <c r="T248" s="19"/>
      <c r="U248" s="19"/>
      <c r="V248" s="19"/>
      <c r="W248" s="19"/>
      <c r="X248" s="19"/>
      <c r="Y248" s="20"/>
    </row>
    <row r="249" spans="2:33" ht="16.5" customHeight="1" x14ac:dyDescent="0.25">
      <c r="B249" s="61"/>
      <c r="C249" s="36" t="s">
        <v>75</v>
      </c>
      <c r="D249" s="37"/>
      <c r="E249" s="42"/>
      <c r="F249" s="77"/>
      <c r="G249" s="48" t="s">
        <v>10</v>
      </c>
      <c r="H249" s="49"/>
      <c r="I249" s="9"/>
      <c r="J249" s="10"/>
      <c r="K249" s="8"/>
      <c r="L249" s="34">
        <f>L250+L251+L252+L253</f>
        <v>51867607</v>
      </c>
      <c r="M249" s="35"/>
      <c r="N249" s="34">
        <f>N250+N251+N252+N253</f>
        <v>54460987</v>
      </c>
      <c r="O249" s="35"/>
      <c r="P249" s="34">
        <f>P250+P251+P252+P253</f>
        <v>57184036</v>
      </c>
      <c r="Q249" s="35"/>
      <c r="R249" s="12"/>
      <c r="S249" s="13"/>
      <c r="T249" s="13"/>
      <c r="U249" s="13"/>
      <c r="V249" s="13"/>
      <c r="W249" s="13"/>
      <c r="X249" s="13"/>
      <c r="Y249" s="14"/>
    </row>
    <row r="250" spans="2:33" ht="15.75" customHeight="1" x14ac:dyDescent="0.25">
      <c r="B250" s="62"/>
      <c r="C250" s="38"/>
      <c r="D250" s="39"/>
      <c r="E250" s="44"/>
      <c r="F250" s="78"/>
      <c r="G250" s="23" t="s">
        <v>11</v>
      </c>
      <c r="H250" s="24"/>
      <c r="I250" s="25"/>
      <c r="J250" s="26"/>
      <c r="K250" s="27"/>
      <c r="L250" s="31">
        <f>L75+L80+L110+L160+L165+L170+L195+L200+L230+L235+L240+L245</f>
        <v>0</v>
      </c>
      <c r="M250" s="32"/>
      <c r="N250" s="31">
        <f t="shared" ref="N250" si="15">N75+N80+N110+N160+N165+N170+N195+N200+N230+N235+N240+N245</f>
        <v>0</v>
      </c>
      <c r="O250" s="32"/>
      <c r="P250" s="31">
        <f t="shared" ref="P250" si="16">P75+P80+P110+P160+P165+P170+P195+P200+P230+P235+P240+P245</f>
        <v>0</v>
      </c>
      <c r="Q250" s="32"/>
      <c r="R250" s="15"/>
      <c r="S250" s="16"/>
      <c r="T250" s="16"/>
      <c r="U250" s="16"/>
      <c r="V250" s="16"/>
      <c r="W250" s="16"/>
      <c r="X250" s="16"/>
      <c r="Y250" s="17"/>
    </row>
    <row r="251" spans="2:33" ht="15.75" x14ac:dyDescent="0.25">
      <c r="B251" s="62"/>
      <c r="C251" s="38"/>
      <c r="D251" s="39"/>
      <c r="E251" s="44"/>
      <c r="F251" s="78"/>
      <c r="G251" s="23" t="s">
        <v>12</v>
      </c>
      <c r="H251" s="24"/>
      <c r="I251" s="25"/>
      <c r="J251" s="26"/>
      <c r="K251" s="27"/>
      <c r="L251" s="31">
        <f>L76+L81+L111+L161+L166+L171+L196+L201+L231+L236+L241+L246</f>
        <v>0</v>
      </c>
      <c r="M251" s="32"/>
      <c r="N251" s="31">
        <f t="shared" ref="N251" si="17">N76+N81+N111+N161+N166+N171+N196+N201+N231+N236+N241+N246</f>
        <v>0</v>
      </c>
      <c r="O251" s="32"/>
      <c r="P251" s="31">
        <f t="shared" ref="P251" si="18">P76+P81+P111+P161+P166+P171+P196+P201+P231+P236+P241+P246</f>
        <v>0</v>
      </c>
      <c r="Q251" s="32"/>
      <c r="R251" s="15"/>
      <c r="S251" s="16"/>
      <c r="T251" s="16"/>
      <c r="U251" s="16"/>
      <c r="V251" s="16"/>
      <c r="W251" s="16"/>
      <c r="X251" s="16"/>
      <c r="Y251" s="17"/>
    </row>
    <row r="252" spans="2:33" ht="15.75" x14ac:dyDescent="0.25">
      <c r="B252" s="62"/>
      <c r="C252" s="38"/>
      <c r="D252" s="39"/>
      <c r="E252" s="44"/>
      <c r="F252" s="78"/>
      <c r="G252" s="23" t="s">
        <v>13</v>
      </c>
      <c r="H252" s="24"/>
      <c r="I252" s="25"/>
      <c r="J252" s="26"/>
      <c r="K252" s="27"/>
      <c r="L252" s="31">
        <f>L77+L82+L112+L162+L167+L172+L197+L202+L232+L237+L242+L247</f>
        <v>51867607</v>
      </c>
      <c r="M252" s="32"/>
      <c r="N252" s="31">
        <f t="shared" ref="N252" si="19">N77+N82+N112+N162+N167+N172+N197+N202+N232+N237+N242+N247</f>
        <v>54460987</v>
      </c>
      <c r="O252" s="32"/>
      <c r="P252" s="31">
        <f t="shared" ref="P252" si="20">P77+P82+P112+P162+P167+P172+P197+P202+P232+P237+P242+P247</f>
        <v>57184036</v>
      </c>
      <c r="Q252" s="32"/>
      <c r="R252" s="15"/>
      <c r="S252" s="16"/>
      <c r="T252" s="16"/>
      <c r="U252" s="16"/>
      <c r="V252" s="16"/>
      <c r="W252" s="16"/>
      <c r="X252" s="16"/>
      <c r="Y252" s="17"/>
    </row>
    <row r="253" spans="2:33" ht="15.75" x14ac:dyDescent="0.25">
      <c r="B253" s="63"/>
      <c r="C253" s="40"/>
      <c r="D253" s="41"/>
      <c r="E253" s="46"/>
      <c r="F253" s="79"/>
      <c r="G253" s="23" t="s">
        <v>14</v>
      </c>
      <c r="H253" s="24"/>
      <c r="I253" s="28"/>
      <c r="J253" s="29"/>
      <c r="K253" s="30"/>
      <c r="L253" s="31">
        <f>L78+L83+L113+L163+L168+L173+L198+L203+L233+L238+L243+L248</f>
        <v>0</v>
      </c>
      <c r="M253" s="32"/>
      <c r="N253" s="31">
        <f t="shared" ref="N253" si="21">N78+N83+N113+N163+N168+N173+N198+N203+N233+N238+N243+N248</f>
        <v>0</v>
      </c>
      <c r="O253" s="32"/>
      <c r="P253" s="31">
        <f t="shared" ref="P253" si="22">P78+P83+P113+P163+P168+P173+P198+P203+P233+P238+P243+P248</f>
        <v>0</v>
      </c>
      <c r="Q253" s="32"/>
      <c r="R253" s="18"/>
      <c r="S253" s="19"/>
      <c r="T253" s="19"/>
      <c r="U253" s="19"/>
      <c r="V253" s="19"/>
      <c r="W253" s="19"/>
      <c r="X253" s="19"/>
      <c r="Y253" s="20"/>
      <c r="AC253" s="7"/>
      <c r="AG253" t="e">
        <f>P253/N253*100</f>
        <v>#DIV/0!</v>
      </c>
    </row>
    <row r="255" spans="2:33" x14ac:dyDescent="0.25">
      <c r="L255" s="7"/>
    </row>
    <row r="256" spans="2:33" ht="18.75" x14ac:dyDescent="0.3">
      <c r="B256" s="2" t="s">
        <v>26</v>
      </c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5"/>
      <c r="N256" s="2"/>
      <c r="O256" s="2"/>
      <c r="P256" s="2"/>
      <c r="Q256" s="2"/>
      <c r="R256" s="2" t="s">
        <v>78</v>
      </c>
      <c r="S256" s="2"/>
      <c r="T256" s="2"/>
      <c r="U256" s="2"/>
      <c r="V256" s="4"/>
      <c r="W256" s="2"/>
      <c r="X256" s="2"/>
      <c r="Y256" s="2"/>
    </row>
    <row r="263" spans="12:17" x14ac:dyDescent="0.25">
      <c r="L263" s="21"/>
      <c r="M263" s="22"/>
      <c r="N263" s="21"/>
      <c r="O263" s="22"/>
      <c r="P263" s="21"/>
      <c r="Q263" s="22"/>
    </row>
  </sheetData>
  <mergeCells count="1189">
    <mergeCell ref="J54:K58"/>
    <mergeCell ref="L54:M54"/>
    <mergeCell ref="L55:M55"/>
    <mergeCell ref="L56:M56"/>
    <mergeCell ref="L57:M57"/>
    <mergeCell ref="L58:M58"/>
    <mergeCell ref="N54:O54"/>
    <mergeCell ref="P54:Q54"/>
    <mergeCell ref="N55:O55"/>
    <mergeCell ref="P55:Q55"/>
    <mergeCell ref="N56:O56"/>
    <mergeCell ref="P56:Q56"/>
    <mergeCell ref="N57:O57"/>
    <mergeCell ref="P57:Q57"/>
    <mergeCell ref="N58:O58"/>
    <mergeCell ref="P58:Q58"/>
    <mergeCell ref="R54:Y58"/>
    <mergeCell ref="R129:Y133"/>
    <mergeCell ref="R124:Y128"/>
    <mergeCell ref="R159:Y163"/>
    <mergeCell ref="R119:Y123"/>
    <mergeCell ref="R244:Y248"/>
    <mergeCell ref="B244:B248"/>
    <mergeCell ref="C244:D248"/>
    <mergeCell ref="E244:F248"/>
    <mergeCell ref="G244:H244"/>
    <mergeCell ref="G245:H245"/>
    <mergeCell ref="G246:H246"/>
    <mergeCell ref="G247:H247"/>
    <mergeCell ref="G248:H248"/>
    <mergeCell ref="I244:I248"/>
    <mergeCell ref="J244:K248"/>
    <mergeCell ref="L244:M244"/>
    <mergeCell ref="N244:O244"/>
    <mergeCell ref="P244:Q244"/>
    <mergeCell ref="L245:M245"/>
    <mergeCell ref="N245:O245"/>
    <mergeCell ref="P245:Q245"/>
    <mergeCell ref="L246:M246"/>
    <mergeCell ref="N246:O246"/>
    <mergeCell ref="P246:Q246"/>
    <mergeCell ref="L247:M247"/>
    <mergeCell ref="N247:O247"/>
    <mergeCell ref="P247:Q247"/>
    <mergeCell ref="L248:M248"/>
    <mergeCell ref="N248:O248"/>
    <mergeCell ref="P248:Q248"/>
    <mergeCell ref="P242:Q242"/>
    <mergeCell ref="L243:M243"/>
    <mergeCell ref="N243:O243"/>
    <mergeCell ref="P243:Q243"/>
    <mergeCell ref="E249:F253"/>
    <mergeCell ref="C249:D253"/>
    <mergeCell ref="B249:B253"/>
    <mergeCell ref="C239:D243"/>
    <mergeCell ref="E239:F243"/>
    <mergeCell ref="B239:B243"/>
    <mergeCell ref="G249:H249"/>
    <mergeCell ref="N249:O249"/>
    <mergeCell ref="P249:Q249"/>
    <mergeCell ref="L251:M251"/>
    <mergeCell ref="R89:Y93"/>
    <mergeCell ref="R94:Y98"/>
    <mergeCell ref="R99:Y103"/>
    <mergeCell ref="R104:Y108"/>
    <mergeCell ref="R109:Y113"/>
    <mergeCell ref="R134:Y138"/>
    <mergeCell ref="R139:Y143"/>
    <mergeCell ref="R144:Y148"/>
    <mergeCell ref="R149:Y153"/>
    <mergeCell ref="R154:Y158"/>
    <mergeCell ref="R179:Y183"/>
    <mergeCell ref="R184:Y188"/>
    <mergeCell ref="R189:Y193"/>
    <mergeCell ref="R194:Y198"/>
    <mergeCell ref="R199:Y203"/>
    <mergeCell ref="R224:Y228"/>
    <mergeCell ref="R209:Y213"/>
    <mergeCell ref="R114:Y118"/>
    <mergeCell ref="L228:M228"/>
    <mergeCell ref="N228:O228"/>
    <mergeCell ref="P228:Q228"/>
    <mergeCell ref="C204:D228"/>
    <mergeCell ref="B234:B238"/>
    <mergeCell ref="E204:F208"/>
    <mergeCell ref="G204:H204"/>
    <mergeCell ref="I204:I208"/>
    <mergeCell ref="J204:K208"/>
    <mergeCell ref="L204:M204"/>
    <mergeCell ref="N204:O204"/>
    <mergeCell ref="P204:Q204"/>
    <mergeCell ref="P208:Q208"/>
    <mergeCell ref="R239:Y243"/>
    <mergeCell ref="G239:H239"/>
    <mergeCell ref="G240:H240"/>
    <mergeCell ref="G241:H241"/>
    <mergeCell ref="G242:H242"/>
    <mergeCell ref="G243:H243"/>
    <mergeCell ref="I239:I243"/>
    <mergeCell ref="J239:K243"/>
    <mergeCell ref="L239:M239"/>
    <mergeCell ref="N239:O239"/>
    <mergeCell ref="P239:Q239"/>
    <mergeCell ref="L240:M240"/>
    <mergeCell ref="N240:O240"/>
    <mergeCell ref="P240:Q240"/>
    <mergeCell ref="L241:M241"/>
    <mergeCell ref="N241:O241"/>
    <mergeCell ref="P241:Q241"/>
    <mergeCell ref="L242:M242"/>
    <mergeCell ref="N242:O242"/>
    <mergeCell ref="L210:M210"/>
    <mergeCell ref="N210:O210"/>
    <mergeCell ref="C199:D203"/>
    <mergeCell ref="B199:B203"/>
    <mergeCell ref="I199:K203"/>
    <mergeCell ref="E224:F228"/>
    <mergeCell ref="G224:H224"/>
    <mergeCell ref="G225:H225"/>
    <mergeCell ref="G226:H226"/>
    <mergeCell ref="G227:H227"/>
    <mergeCell ref="G228:H228"/>
    <mergeCell ref="I224:I228"/>
    <mergeCell ref="J224:K228"/>
    <mergeCell ref="L224:M224"/>
    <mergeCell ref="N224:O224"/>
    <mergeCell ref="P224:Q224"/>
    <mergeCell ref="L225:M225"/>
    <mergeCell ref="N225:O225"/>
    <mergeCell ref="P225:Q225"/>
    <mergeCell ref="L226:M226"/>
    <mergeCell ref="N226:O226"/>
    <mergeCell ref="P226:Q226"/>
    <mergeCell ref="L227:M227"/>
    <mergeCell ref="N227:O227"/>
    <mergeCell ref="G199:H199"/>
    <mergeCell ref="G200:H200"/>
    <mergeCell ref="G201:H201"/>
    <mergeCell ref="G202:H202"/>
    <mergeCell ref="G203:H203"/>
    <mergeCell ref="L199:M199"/>
    <mergeCell ref="N199:O199"/>
    <mergeCell ref="P199:Q199"/>
    <mergeCell ref="L200:M200"/>
    <mergeCell ref="P227:Q227"/>
    <mergeCell ref="N200:O200"/>
    <mergeCell ref="P200:Q200"/>
    <mergeCell ref="L201:M201"/>
    <mergeCell ref="N201:O201"/>
    <mergeCell ref="P201:Q201"/>
    <mergeCell ref="L202:M202"/>
    <mergeCell ref="N202:O202"/>
    <mergeCell ref="P202:Q202"/>
    <mergeCell ref="L203:M203"/>
    <mergeCell ref="N203:O203"/>
    <mergeCell ref="P203:Q203"/>
    <mergeCell ref="C194:D198"/>
    <mergeCell ref="I194:K198"/>
    <mergeCell ref="C174:D193"/>
    <mergeCell ref="B174:B198"/>
    <mergeCell ref="E179:F183"/>
    <mergeCell ref="E184:F188"/>
    <mergeCell ref="E194:F198"/>
    <mergeCell ref="E189:F193"/>
    <mergeCell ref="G189:H189"/>
    <mergeCell ref="I189:I193"/>
    <mergeCell ref="J189:K193"/>
    <mergeCell ref="L189:M189"/>
    <mergeCell ref="G190:H190"/>
    <mergeCell ref="L190:M190"/>
    <mergeCell ref="G192:H192"/>
    <mergeCell ref="L192:M192"/>
    <mergeCell ref="G193:H193"/>
    <mergeCell ref="L193:M193"/>
    <mergeCell ref="L196:M196"/>
    <mergeCell ref="N196:O196"/>
    <mergeCell ref="E199:F203"/>
    <mergeCell ref="L197:M197"/>
    <mergeCell ref="N197:O197"/>
    <mergeCell ref="P197:Q197"/>
    <mergeCell ref="L198:M198"/>
    <mergeCell ref="N198:O198"/>
    <mergeCell ref="P198:Q198"/>
    <mergeCell ref="L194:M194"/>
    <mergeCell ref="N194:O194"/>
    <mergeCell ref="P194:Q194"/>
    <mergeCell ref="L195:M195"/>
    <mergeCell ref="N195:O195"/>
    <mergeCell ref="P195:Q195"/>
    <mergeCell ref="N189:O189"/>
    <mergeCell ref="P189:Q189"/>
    <mergeCell ref="N190:O190"/>
    <mergeCell ref="P190:Q190"/>
    <mergeCell ref="N191:O191"/>
    <mergeCell ref="P191:Q191"/>
    <mergeCell ref="N192:O192"/>
    <mergeCell ref="P192:Q192"/>
    <mergeCell ref="L184:M184"/>
    <mergeCell ref="N184:O184"/>
    <mergeCell ref="P184:Q184"/>
    <mergeCell ref="L185:M185"/>
    <mergeCell ref="N185:O185"/>
    <mergeCell ref="P185:Q185"/>
    <mergeCell ref="L186:M186"/>
    <mergeCell ref="N186:O186"/>
    <mergeCell ref="P186:Q186"/>
    <mergeCell ref="G194:H194"/>
    <mergeCell ref="G195:H195"/>
    <mergeCell ref="G196:H196"/>
    <mergeCell ref="G197:H197"/>
    <mergeCell ref="G198:H198"/>
    <mergeCell ref="I184:I188"/>
    <mergeCell ref="J184:K188"/>
    <mergeCell ref="G184:H184"/>
    <mergeCell ref="G185:H185"/>
    <mergeCell ref="G186:H186"/>
    <mergeCell ref="G187:H187"/>
    <mergeCell ref="G188:H188"/>
    <mergeCell ref="N193:O193"/>
    <mergeCell ref="P193:Q193"/>
    <mergeCell ref="L187:M187"/>
    <mergeCell ref="N187:O187"/>
    <mergeCell ref="P187:Q187"/>
    <mergeCell ref="L188:M188"/>
    <mergeCell ref="N188:O188"/>
    <mergeCell ref="P188:Q188"/>
    <mergeCell ref="G191:H191"/>
    <mergeCell ref="L191:M191"/>
    <mergeCell ref="P196:Q196"/>
    <mergeCell ref="L182:M182"/>
    <mergeCell ref="N182:O182"/>
    <mergeCell ref="P182:Q182"/>
    <mergeCell ref="L183:M183"/>
    <mergeCell ref="N183:O183"/>
    <mergeCell ref="P183:Q183"/>
    <mergeCell ref="L157:M157"/>
    <mergeCell ref="N157:O157"/>
    <mergeCell ref="P157:Q157"/>
    <mergeCell ref="L158:M158"/>
    <mergeCell ref="N158:O158"/>
    <mergeCell ref="P158:Q158"/>
    <mergeCell ref="C114:D158"/>
    <mergeCell ref="P150:Q150"/>
    <mergeCell ref="L151:M151"/>
    <mergeCell ref="N151:O151"/>
    <mergeCell ref="P151:Q151"/>
    <mergeCell ref="L152:M152"/>
    <mergeCell ref="N152:O152"/>
    <mergeCell ref="P152:Q152"/>
    <mergeCell ref="L153:M153"/>
    <mergeCell ref="N153:O153"/>
    <mergeCell ref="P153:Q153"/>
    <mergeCell ref="L147:M147"/>
    <mergeCell ref="N147:O147"/>
    <mergeCell ref="P147:Q147"/>
    <mergeCell ref="L148:M148"/>
    <mergeCell ref="N148:O148"/>
    <mergeCell ref="P148:Q148"/>
    <mergeCell ref="G149:H149"/>
    <mergeCell ref="G150:H150"/>
    <mergeCell ref="G151:H151"/>
    <mergeCell ref="L154:M154"/>
    <mergeCell ref="N154:O154"/>
    <mergeCell ref="P154:Q154"/>
    <mergeCell ref="L155:M155"/>
    <mergeCell ref="N155:O155"/>
    <mergeCell ref="P155:Q155"/>
    <mergeCell ref="L156:M156"/>
    <mergeCell ref="N156:O156"/>
    <mergeCell ref="P156:Q156"/>
    <mergeCell ref="E149:F153"/>
    <mergeCell ref="E154:F158"/>
    <mergeCell ref="G154:H154"/>
    <mergeCell ref="G155:H155"/>
    <mergeCell ref="G156:H156"/>
    <mergeCell ref="G157:H157"/>
    <mergeCell ref="G158:H158"/>
    <mergeCell ref="I154:I158"/>
    <mergeCell ref="J154:K158"/>
    <mergeCell ref="G152:H152"/>
    <mergeCell ref="G153:H153"/>
    <mergeCell ref="I149:I153"/>
    <mergeCell ref="J149:K153"/>
    <mergeCell ref="L149:M149"/>
    <mergeCell ref="N149:O149"/>
    <mergeCell ref="P149:Q149"/>
    <mergeCell ref="L150:M150"/>
    <mergeCell ref="N150:O150"/>
    <mergeCell ref="G147:H147"/>
    <mergeCell ref="G148:H148"/>
    <mergeCell ref="I144:I148"/>
    <mergeCell ref="J144:K148"/>
    <mergeCell ref="E144:F148"/>
    <mergeCell ref="G141:H141"/>
    <mergeCell ref="G142:H142"/>
    <mergeCell ref="G143:H143"/>
    <mergeCell ref="I139:I143"/>
    <mergeCell ref="J139:K143"/>
    <mergeCell ref="L139:M139"/>
    <mergeCell ref="N139:O139"/>
    <mergeCell ref="P139:Q139"/>
    <mergeCell ref="L140:M140"/>
    <mergeCell ref="N140:O140"/>
    <mergeCell ref="P140:Q140"/>
    <mergeCell ref="L141:M141"/>
    <mergeCell ref="N141:O141"/>
    <mergeCell ref="P141:Q141"/>
    <mergeCell ref="G115:H115"/>
    <mergeCell ref="L115:M115"/>
    <mergeCell ref="N115:O115"/>
    <mergeCell ref="P115:Q115"/>
    <mergeCell ref="L144:M144"/>
    <mergeCell ref="N144:O144"/>
    <mergeCell ref="P144:Q144"/>
    <mergeCell ref="L145:M145"/>
    <mergeCell ref="N145:O145"/>
    <mergeCell ref="P145:Q145"/>
    <mergeCell ref="L146:M146"/>
    <mergeCell ref="N146:O146"/>
    <mergeCell ref="P146:Q146"/>
    <mergeCell ref="E139:F143"/>
    <mergeCell ref="G144:H144"/>
    <mergeCell ref="G145:H145"/>
    <mergeCell ref="G146:H146"/>
    <mergeCell ref="N138:O138"/>
    <mergeCell ref="G116:H116"/>
    <mergeCell ref="L116:M116"/>
    <mergeCell ref="N116:O116"/>
    <mergeCell ref="P116:Q116"/>
    <mergeCell ref="G117:H117"/>
    <mergeCell ref="L117:M117"/>
    <mergeCell ref="N117:O117"/>
    <mergeCell ref="P117:Q117"/>
    <mergeCell ref="G118:H118"/>
    <mergeCell ref="L118:M118"/>
    <mergeCell ref="N118:O118"/>
    <mergeCell ref="L120:M120"/>
    <mergeCell ref="N120:O120"/>
    <mergeCell ref="P120:Q120"/>
    <mergeCell ref="L113:M113"/>
    <mergeCell ref="N113:O113"/>
    <mergeCell ref="P113:Q113"/>
    <mergeCell ref="E114:F118"/>
    <mergeCell ref="G114:H114"/>
    <mergeCell ref="L142:M142"/>
    <mergeCell ref="N142:O142"/>
    <mergeCell ref="P142:Q142"/>
    <mergeCell ref="L143:M143"/>
    <mergeCell ref="N143:O143"/>
    <mergeCell ref="P143:Q143"/>
    <mergeCell ref="L102:M102"/>
    <mergeCell ref="N102:O102"/>
    <mergeCell ref="P102:Q102"/>
    <mergeCell ref="L103:M103"/>
    <mergeCell ref="N103:O103"/>
    <mergeCell ref="P103:Q103"/>
    <mergeCell ref="G105:H105"/>
    <mergeCell ref="G106:H106"/>
    <mergeCell ref="G107:H107"/>
    <mergeCell ref="G108:H108"/>
    <mergeCell ref="I109:K113"/>
    <mergeCell ref="G103:H103"/>
    <mergeCell ref="L110:M110"/>
    <mergeCell ref="P138:Q138"/>
    <mergeCell ref="J99:K103"/>
    <mergeCell ref="I114:I118"/>
    <mergeCell ref="J114:K118"/>
    <mergeCell ref="L114:M114"/>
    <mergeCell ref="N114:O114"/>
    <mergeCell ref="P114:Q114"/>
    <mergeCell ref="N111:O111"/>
    <mergeCell ref="P111:Q111"/>
    <mergeCell ref="L112:M112"/>
    <mergeCell ref="N112:O112"/>
    <mergeCell ref="P112:Q112"/>
    <mergeCell ref="L107:M107"/>
    <mergeCell ref="E134:F138"/>
    <mergeCell ref="G139:H139"/>
    <mergeCell ref="G140:H140"/>
    <mergeCell ref="P134:Q134"/>
    <mergeCell ref="L135:M135"/>
    <mergeCell ref="N135:O135"/>
    <mergeCell ref="P135:Q135"/>
    <mergeCell ref="L136:M136"/>
    <mergeCell ref="N136:O136"/>
    <mergeCell ref="P136:Q136"/>
    <mergeCell ref="L137:M137"/>
    <mergeCell ref="L109:M109"/>
    <mergeCell ref="N109:O109"/>
    <mergeCell ref="P109:Q109"/>
    <mergeCell ref="N137:O137"/>
    <mergeCell ref="P137:Q137"/>
    <mergeCell ref="G134:H134"/>
    <mergeCell ref="G135:H135"/>
    <mergeCell ref="G136:H136"/>
    <mergeCell ref="G137:H137"/>
    <mergeCell ref="G138:H138"/>
    <mergeCell ref="I134:I138"/>
    <mergeCell ref="J134:K138"/>
    <mergeCell ref="L134:M134"/>
    <mergeCell ref="N134:O134"/>
    <mergeCell ref="L138:M138"/>
    <mergeCell ref="L108:M108"/>
    <mergeCell ref="N108:O108"/>
    <mergeCell ref="P108:Q108"/>
    <mergeCell ref="L101:M101"/>
    <mergeCell ref="N101:O101"/>
    <mergeCell ref="P101:Q101"/>
    <mergeCell ref="C109:D113"/>
    <mergeCell ref="C84:D108"/>
    <mergeCell ref="B84:B113"/>
    <mergeCell ref="L94:M94"/>
    <mergeCell ref="N94:O94"/>
    <mergeCell ref="P94:Q94"/>
    <mergeCell ref="L95:M95"/>
    <mergeCell ref="N95:O95"/>
    <mergeCell ref="P95:Q95"/>
    <mergeCell ref="L96:M96"/>
    <mergeCell ref="N96:O96"/>
    <mergeCell ref="P96:Q96"/>
    <mergeCell ref="L97:M97"/>
    <mergeCell ref="N97:O97"/>
    <mergeCell ref="P97:Q97"/>
    <mergeCell ref="L98:M98"/>
    <mergeCell ref="N98:O98"/>
    <mergeCell ref="P98:Q98"/>
    <mergeCell ref="L99:M99"/>
    <mergeCell ref="N99:O99"/>
    <mergeCell ref="P99:Q99"/>
    <mergeCell ref="L100:M100"/>
    <mergeCell ref="N100:O100"/>
    <mergeCell ref="N110:O110"/>
    <mergeCell ref="P110:Q110"/>
    <mergeCell ref="L111:M111"/>
    <mergeCell ref="L92:M92"/>
    <mergeCell ref="N92:O92"/>
    <mergeCell ref="P92:Q92"/>
    <mergeCell ref="L93:M93"/>
    <mergeCell ref="N93:O93"/>
    <mergeCell ref="P93:Q93"/>
    <mergeCell ref="L104:M104"/>
    <mergeCell ref="N104:O104"/>
    <mergeCell ref="P104:Q104"/>
    <mergeCell ref="L105:M105"/>
    <mergeCell ref="N105:O105"/>
    <mergeCell ref="P105:Q105"/>
    <mergeCell ref="L106:M106"/>
    <mergeCell ref="N106:O106"/>
    <mergeCell ref="P106:Q106"/>
    <mergeCell ref="N107:O107"/>
    <mergeCell ref="P107:Q107"/>
    <mergeCell ref="L88:M88"/>
    <mergeCell ref="N88:O88"/>
    <mergeCell ref="P88:Q88"/>
    <mergeCell ref="P100:Q100"/>
    <mergeCell ref="L89:M89"/>
    <mergeCell ref="N89:O89"/>
    <mergeCell ref="P89:Q89"/>
    <mergeCell ref="L90:M90"/>
    <mergeCell ref="N90:O90"/>
    <mergeCell ref="G109:H109"/>
    <mergeCell ref="G110:H110"/>
    <mergeCell ref="G111:H111"/>
    <mergeCell ref="G112:H112"/>
    <mergeCell ref="G113:H113"/>
    <mergeCell ref="E94:F98"/>
    <mergeCell ref="E99:F103"/>
    <mergeCell ref="E109:F11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I94:I98"/>
    <mergeCell ref="J94:K98"/>
    <mergeCell ref="I99:I103"/>
    <mergeCell ref="E104:F108"/>
    <mergeCell ref="G104:H104"/>
    <mergeCell ref="I104:I108"/>
    <mergeCell ref="J104:K108"/>
    <mergeCell ref="P90:Q90"/>
    <mergeCell ref="L91:M91"/>
    <mergeCell ref="N91:O91"/>
    <mergeCell ref="P91:Q91"/>
    <mergeCell ref="R79:Y83"/>
    <mergeCell ref="R84:Y88"/>
    <mergeCell ref="N68:O68"/>
    <mergeCell ref="E79:F83"/>
    <mergeCell ref="C79:D83"/>
    <mergeCell ref="B79:B83"/>
    <mergeCell ref="L80:M80"/>
    <mergeCell ref="N80:O80"/>
    <mergeCell ref="P80:Q80"/>
    <mergeCell ref="L81:M81"/>
    <mergeCell ref="N81:O81"/>
    <mergeCell ref="P81:Q81"/>
    <mergeCell ref="L82:M82"/>
    <mergeCell ref="N82:O82"/>
    <mergeCell ref="P82:Q82"/>
    <mergeCell ref="L83:M83"/>
    <mergeCell ref="N83:O83"/>
    <mergeCell ref="P83:Q83"/>
    <mergeCell ref="L79:M79"/>
    <mergeCell ref="N79:O79"/>
    <mergeCell ref="P79:Q79"/>
    <mergeCell ref="G84:H84"/>
    <mergeCell ref="G85:H85"/>
    <mergeCell ref="G86:H86"/>
    <mergeCell ref="G87:H87"/>
    <mergeCell ref="G88:H88"/>
    <mergeCell ref="I84:I88"/>
    <mergeCell ref="J84:K88"/>
    <mergeCell ref="L84:M84"/>
    <mergeCell ref="N84:O84"/>
    <mergeCell ref="P84:Q84"/>
    <mergeCell ref="L85:M85"/>
    <mergeCell ref="C14:D73"/>
    <mergeCell ref="R69:Y73"/>
    <mergeCell ref="R64:Y68"/>
    <mergeCell ref="R14:Y38"/>
    <mergeCell ref="N63:O63"/>
    <mergeCell ref="P63:Q63"/>
    <mergeCell ref="E64:F68"/>
    <mergeCell ref="G64:H64"/>
    <mergeCell ref="G65:H65"/>
    <mergeCell ref="G66:H66"/>
    <mergeCell ref="G67:H67"/>
    <mergeCell ref="G68:H68"/>
    <mergeCell ref="I64:I68"/>
    <mergeCell ref="J64:K68"/>
    <mergeCell ref="L64:M64"/>
    <mergeCell ref="N64:O64"/>
    <mergeCell ref="P64:Q64"/>
    <mergeCell ref="L65:M65"/>
    <mergeCell ref="N65:O65"/>
    <mergeCell ref="P65:Q65"/>
    <mergeCell ref="L66:M66"/>
    <mergeCell ref="L19:M19"/>
    <mergeCell ref="N19:O19"/>
    <mergeCell ref="P19:Q19"/>
    <mergeCell ref="L24:M24"/>
    <mergeCell ref="N24:O24"/>
    <mergeCell ref="P24:Q24"/>
    <mergeCell ref="L29:M29"/>
    <mergeCell ref="N29:O29"/>
    <mergeCell ref="P29:Q29"/>
    <mergeCell ref="P43:Q43"/>
    <mergeCell ref="P45:Q45"/>
    <mergeCell ref="P46:Q46"/>
    <mergeCell ref="P47:Q47"/>
    <mergeCell ref="P48:Q48"/>
    <mergeCell ref="P37:Q37"/>
    <mergeCell ref="P38:Q38"/>
    <mergeCell ref="P40:Q40"/>
    <mergeCell ref="P34:Q34"/>
    <mergeCell ref="P39:Q39"/>
    <mergeCell ref="N41:O41"/>
    <mergeCell ref="N42:O42"/>
    <mergeCell ref="N43:O43"/>
    <mergeCell ref="N45:O45"/>
    <mergeCell ref="N46:O46"/>
    <mergeCell ref="N47:O47"/>
    <mergeCell ref="L20:M20"/>
    <mergeCell ref="L21:M21"/>
    <mergeCell ref="L22:M22"/>
    <mergeCell ref="L23:M23"/>
    <mergeCell ref="P20:Q20"/>
    <mergeCell ref="P21:Q21"/>
    <mergeCell ref="P22:Q22"/>
    <mergeCell ref="P23:Q23"/>
    <mergeCell ref="P25:Q25"/>
    <mergeCell ref="P26:Q26"/>
    <mergeCell ref="P27:Q27"/>
    <mergeCell ref="P28:Q28"/>
    <mergeCell ref="P30:Q30"/>
    <mergeCell ref="P31:Q31"/>
    <mergeCell ref="P32:Q32"/>
    <mergeCell ref="P33:Q33"/>
    <mergeCell ref="P35:Q35"/>
    <mergeCell ref="L44:M44"/>
    <mergeCell ref="N44:O44"/>
    <mergeCell ref="P44:Q44"/>
    <mergeCell ref="L69:M69"/>
    <mergeCell ref="N69:O69"/>
    <mergeCell ref="P69:Q69"/>
    <mergeCell ref="L59:M59"/>
    <mergeCell ref="N59:O59"/>
    <mergeCell ref="P59:Q59"/>
    <mergeCell ref="L67:M67"/>
    <mergeCell ref="N67:O67"/>
    <mergeCell ref="P67:Q67"/>
    <mergeCell ref="L68:M68"/>
    <mergeCell ref="L60:M60"/>
    <mergeCell ref="N60:O60"/>
    <mergeCell ref="P60:Q60"/>
    <mergeCell ref="L61:M61"/>
    <mergeCell ref="N61:O61"/>
    <mergeCell ref="P61:Q61"/>
    <mergeCell ref="L62:M62"/>
    <mergeCell ref="N62:O62"/>
    <mergeCell ref="P62:Q62"/>
    <mergeCell ref="P71:Q71"/>
    <mergeCell ref="P72:Q72"/>
    <mergeCell ref="L72:M72"/>
    <mergeCell ref="L31:M31"/>
    <mergeCell ref="L32:M32"/>
    <mergeCell ref="L33:M33"/>
    <mergeCell ref="L35:M35"/>
    <mergeCell ref="L36:M36"/>
    <mergeCell ref="L37:M37"/>
    <mergeCell ref="L38:M38"/>
    <mergeCell ref="L40:M40"/>
    <mergeCell ref="L41:M41"/>
    <mergeCell ref="L34:M34"/>
    <mergeCell ref="P36:Q36"/>
    <mergeCell ref="L52:M52"/>
    <mergeCell ref="N52:O52"/>
    <mergeCell ref="P52:Q52"/>
    <mergeCell ref="L53:M53"/>
    <mergeCell ref="N53:O53"/>
    <mergeCell ref="P53:Q53"/>
    <mergeCell ref="N66:O66"/>
    <mergeCell ref="P66:Q66"/>
    <mergeCell ref="L63:M63"/>
    <mergeCell ref="L49:M49"/>
    <mergeCell ref="N49:O49"/>
    <mergeCell ref="P49:Q49"/>
    <mergeCell ref="L50:M50"/>
    <mergeCell ref="N50:O50"/>
    <mergeCell ref="P50:Q50"/>
    <mergeCell ref="L51:M51"/>
    <mergeCell ref="N51:O51"/>
    <mergeCell ref="P51:Q51"/>
    <mergeCell ref="G71:H71"/>
    <mergeCell ref="L73:M73"/>
    <mergeCell ref="L39:M39"/>
    <mergeCell ref="N20:O20"/>
    <mergeCell ref="N21:O21"/>
    <mergeCell ref="N22:O22"/>
    <mergeCell ref="N23:O23"/>
    <mergeCell ref="N25:O25"/>
    <mergeCell ref="N26:O26"/>
    <mergeCell ref="N27:O27"/>
    <mergeCell ref="N28:O28"/>
    <mergeCell ref="N30:O30"/>
    <mergeCell ref="N31:O31"/>
    <mergeCell ref="N32:O32"/>
    <mergeCell ref="N33:O33"/>
    <mergeCell ref="N35:O35"/>
    <mergeCell ref="N36:O36"/>
    <mergeCell ref="N37:O37"/>
    <mergeCell ref="N38:O38"/>
    <mergeCell ref="N40:O40"/>
    <mergeCell ref="N34:O34"/>
    <mergeCell ref="N39:O39"/>
    <mergeCell ref="L42:M42"/>
    <mergeCell ref="L43:M43"/>
    <mergeCell ref="L45:M45"/>
    <mergeCell ref="L46:M46"/>
    <mergeCell ref="L47:M47"/>
    <mergeCell ref="L48:M48"/>
    <mergeCell ref="L70:M70"/>
    <mergeCell ref="L71:M71"/>
    <mergeCell ref="N48:O48"/>
    <mergeCell ref="N70:O70"/>
    <mergeCell ref="G47:H47"/>
    <mergeCell ref="G48:H48"/>
    <mergeCell ref="I44:I48"/>
    <mergeCell ref="J44:K48"/>
    <mergeCell ref="E59:F63"/>
    <mergeCell ref="G59:H59"/>
    <mergeCell ref="G60:H60"/>
    <mergeCell ref="G61:H61"/>
    <mergeCell ref="G62:H62"/>
    <mergeCell ref="G63:H63"/>
    <mergeCell ref="I59:I63"/>
    <mergeCell ref="J59:K63"/>
    <mergeCell ref="G31:H31"/>
    <mergeCell ref="G32:H32"/>
    <mergeCell ref="G33:H33"/>
    <mergeCell ref="G69:H69"/>
    <mergeCell ref="G70:H70"/>
    <mergeCell ref="G53:H53"/>
    <mergeCell ref="E49:F53"/>
    <mergeCell ref="G49:H49"/>
    <mergeCell ref="I49:I53"/>
    <mergeCell ref="J49:K53"/>
    <mergeCell ref="G50:H50"/>
    <mergeCell ref="G51:H51"/>
    <mergeCell ref="G52:H52"/>
    <mergeCell ref="E54:F58"/>
    <mergeCell ref="G54:H54"/>
    <mergeCell ref="G55:H55"/>
    <mergeCell ref="G56:H56"/>
    <mergeCell ref="G57:H57"/>
    <mergeCell ref="G58:H58"/>
    <mergeCell ref="I54:I58"/>
    <mergeCell ref="I10:I13"/>
    <mergeCell ref="G10:H13"/>
    <mergeCell ref="E10:F13"/>
    <mergeCell ref="C10:D13"/>
    <mergeCell ref="B10:B13"/>
    <mergeCell ref="J10:K13"/>
    <mergeCell ref="L13:M13"/>
    <mergeCell ref="N13:O13"/>
    <mergeCell ref="B14:B78"/>
    <mergeCell ref="E19:F23"/>
    <mergeCell ref="E24:F28"/>
    <mergeCell ref="E29:F33"/>
    <mergeCell ref="G34:H34"/>
    <mergeCell ref="G35:H35"/>
    <mergeCell ref="G36:H36"/>
    <mergeCell ref="G37:H37"/>
    <mergeCell ref="G38:H38"/>
    <mergeCell ref="G39:H39"/>
    <mergeCell ref="E34:F38"/>
    <mergeCell ref="E39:F43"/>
    <mergeCell ref="G72:H72"/>
    <mergeCell ref="G73:H73"/>
    <mergeCell ref="I19:I23"/>
    <mergeCell ref="J19:K23"/>
    <mergeCell ref="I24:I28"/>
    <mergeCell ref="J24:K28"/>
    <mergeCell ref="I29:I33"/>
    <mergeCell ref="J29:K33"/>
    <mergeCell ref="I69:I73"/>
    <mergeCell ref="J69:K73"/>
    <mergeCell ref="G40:H40"/>
    <mergeCell ref="G41:H41"/>
    <mergeCell ref="E14:F18"/>
    <mergeCell ref="G14:H14"/>
    <mergeCell ref="G15:H15"/>
    <mergeCell ref="G16:H16"/>
    <mergeCell ref="G17:H17"/>
    <mergeCell ref="G18:H18"/>
    <mergeCell ref="C74:D78"/>
    <mergeCell ref="E74:F78"/>
    <mergeCell ref="G74:H74"/>
    <mergeCell ref="G75:H75"/>
    <mergeCell ref="G76:H76"/>
    <mergeCell ref="G77:H77"/>
    <mergeCell ref="G78:H7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42:H42"/>
    <mergeCell ref="G43:H43"/>
    <mergeCell ref="G28:H28"/>
    <mergeCell ref="G29:H29"/>
    <mergeCell ref="G30:H30"/>
    <mergeCell ref="E69:F73"/>
    <mergeCell ref="E44:F48"/>
    <mergeCell ref="G44:H44"/>
    <mergeCell ref="G45:H45"/>
    <mergeCell ref="G46:H46"/>
    <mergeCell ref="I14:I18"/>
    <mergeCell ref="J14:K18"/>
    <mergeCell ref="L14:M14"/>
    <mergeCell ref="L15:M15"/>
    <mergeCell ref="R74:Y78"/>
    <mergeCell ref="L75:M75"/>
    <mergeCell ref="N75:O75"/>
    <mergeCell ref="P75:Q75"/>
    <mergeCell ref="L76:M76"/>
    <mergeCell ref="N76:O76"/>
    <mergeCell ref="P76:Q76"/>
    <mergeCell ref="L77:M77"/>
    <mergeCell ref="N77:O77"/>
    <mergeCell ref="P77:Q77"/>
    <mergeCell ref="L78:M78"/>
    <mergeCell ref="N78:O78"/>
    <mergeCell ref="P78:Q78"/>
    <mergeCell ref="I74:K78"/>
    <mergeCell ref="L16:M16"/>
    <mergeCell ref="L17:M17"/>
    <mergeCell ref="L18:M18"/>
    <mergeCell ref="I34:I38"/>
    <mergeCell ref="J34:K38"/>
    <mergeCell ref="I39:I43"/>
    <mergeCell ref="J39:K43"/>
    <mergeCell ref="L25:M25"/>
    <mergeCell ref="L26:M26"/>
    <mergeCell ref="L27:M27"/>
    <mergeCell ref="L28:M28"/>
    <mergeCell ref="L30:M30"/>
    <mergeCell ref="P73:Q73"/>
    <mergeCell ref="P68:Q68"/>
    <mergeCell ref="N85:O85"/>
    <mergeCell ref="P85:Q85"/>
    <mergeCell ref="L86:M86"/>
    <mergeCell ref="N86:O86"/>
    <mergeCell ref="P86:Q86"/>
    <mergeCell ref="L87:M87"/>
    <mergeCell ref="N87:O87"/>
    <mergeCell ref="P87:Q87"/>
    <mergeCell ref="R10:Y13"/>
    <mergeCell ref="P14:Q14"/>
    <mergeCell ref="P15:Q15"/>
    <mergeCell ref="P16:Q16"/>
    <mergeCell ref="P17:Q17"/>
    <mergeCell ref="P18:Q18"/>
    <mergeCell ref="N14:O14"/>
    <mergeCell ref="N15:O15"/>
    <mergeCell ref="N16:O16"/>
    <mergeCell ref="N17:O17"/>
    <mergeCell ref="N18:O18"/>
    <mergeCell ref="P13:Q13"/>
    <mergeCell ref="L12:Q12"/>
    <mergeCell ref="L10:Q11"/>
    <mergeCell ref="N71:O71"/>
    <mergeCell ref="N72:O72"/>
    <mergeCell ref="N73:O73"/>
    <mergeCell ref="P41:Q41"/>
    <mergeCell ref="P42:Q42"/>
    <mergeCell ref="R39:Y43"/>
    <mergeCell ref="R44:Y48"/>
    <mergeCell ref="R49:Y53"/>
    <mergeCell ref="R59:Y63"/>
    <mergeCell ref="P70:Q70"/>
    <mergeCell ref="P123:Q123"/>
    <mergeCell ref="J119:K123"/>
    <mergeCell ref="L119:M119"/>
    <mergeCell ref="N119:O119"/>
    <mergeCell ref="P119:Q119"/>
    <mergeCell ref="P118:Q118"/>
    <mergeCell ref="E119:F123"/>
    <mergeCell ref="G119:H119"/>
    <mergeCell ref="I119:I123"/>
    <mergeCell ref="G120:H120"/>
    <mergeCell ref="G121:H121"/>
    <mergeCell ref="G122:H122"/>
    <mergeCell ref="G123:H123"/>
    <mergeCell ref="L74:M74"/>
    <mergeCell ref="N74:O74"/>
    <mergeCell ref="P74:Q74"/>
    <mergeCell ref="G79:H79"/>
    <mergeCell ref="G80:H80"/>
    <mergeCell ref="G81:H81"/>
    <mergeCell ref="G82:H82"/>
    <mergeCell ref="G83:H83"/>
    <mergeCell ref="I79:I83"/>
    <mergeCell ref="J79:K83"/>
    <mergeCell ref="E84:F88"/>
    <mergeCell ref="G89:H89"/>
    <mergeCell ref="G90:H90"/>
    <mergeCell ref="G91:H91"/>
    <mergeCell ref="G92:H92"/>
    <mergeCell ref="G93:H93"/>
    <mergeCell ref="I89:I93"/>
    <mergeCell ref="J89:K93"/>
    <mergeCell ref="E89:F93"/>
    <mergeCell ref="E129:F133"/>
    <mergeCell ref="B114:B163"/>
    <mergeCell ref="C159:D163"/>
    <mergeCell ref="E159:F163"/>
    <mergeCell ref="G125:H125"/>
    <mergeCell ref="L125:M125"/>
    <mergeCell ref="N125:O125"/>
    <mergeCell ref="P125:Q125"/>
    <mergeCell ref="E124:F128"/>
    <mergeCell ref="G124:H124"/>
    <mergeCell ref="I124:I128"/>
    <mergeCell ref="J124:K128"/>
    <mergeCell ref="L124:M124"/>
    <mergeCell ref="N124:O124"/>
    <mergeCell ref="G130:H130"/>
    <mergeCell ref="L130:M130"/>
    <mergeCell ref="N130:O130"/>
    <mergeCell ref="P130:Q130"/>
    <mergeCell ref="G131:H131"/>
    <mergeCell ref="L131:M131"/>
    <mergeCell ref="N131:O131"/>
    <mergeCell ref="P131:Q131"/>
    <mergeCell ref="G132:H132"/>
    <mergeCell ref="L132:M132"/>
    <mergeCell ref="L121:M121"/>
    <mergeCell ref="N121:O121"/>
    <mergeCell ref="P121:Q121"/>
    <mergeCell ref="L122:M122"/>
    <mergeCell ref="N122:O122"/>
    <mergeCell ref="P122:Q122"/>
    <mergeCell ref="L123:M123"/>
    <mergeCell ref="N123:O123"/>
    <mergeCell ref="N132:O132"/>
    <mergeCell ref="P132:Q132"/>
    <mergeCell ref="G133:H133"/>
    <mergeCell ref="G129:H129"/>
    <mergeCell ref="I129:I133"/>
    <mergeCell ref="P124:Q124"/>
    <mergeCell ref="P128:Q128"/>
    <mergeCell ref="J129:K133"/>
    <mergeCell ref="L129:M129"/>
    <mergeCell ref="L133:M133"/>
    <mergeCell ref="P133:Q133"/>
    <mergeCell ref="N133:O133"/>
    <mergeCell ref="N129:O129"/>
    <mergeCell ref="P129:Q129"/>
    <mergeCell ref="G128:H128"/>
    <mergeCell ref="L128:M128"/>
    <mergeCell ref="N128:O128"/>
    <mergeCell ref="G126:H126"/>
    <mergeCell ref="L126:M126"/>
    <mergeCell ref="N126:O126"/>
    <mergeCell ref="P126:Q126"/>
    <mergeCell ref="G127:H127"/>
    <mergeCell ref="L127:M127"/>
    <mergeCell ref="N127:O127"/>
    <mergeCell ref="P127:Q127"/>
    <mergeCell ref="G160:H160"/>
    <mergeCell ref="L160:M160"/>
    <mergeCell ref="N160:O160"/>
    <mergeCell ref="P160:Q160"/>
    <mergeCell ref="G161:H161"/>
    <mergeCell ref="L161:M161"/>
    <mergeCell ref="N161:O161"/>
    <mergeCell ref="P161:Q161"/>
    <mergeCell ref="G162:H162"/>
    <mergeCell ref="L162:M162"/>
    <mergeCell ref="N162:O162"/>
    <mergeCell ref="P162:Q162"/>
    <mergeCell ref="G163:H163"/>
    <mergeCell ref="G159:H159"/>
    <mergeCell ref="I159:K163"/>
    <mergeCell ref="L159:M159"/>
    <mergeCell ref="L163:M163"/>
    <mergeCell ref="N163:O163"/>
    <mergeCell ref="P163:Q163"/>
    <mergeCell ref="N159:O159"/>
    <mergeCell ref="P159:Q159"/>
    <mergeCell ref="B164:B168"/>
    <mergeCell ref="C164:D168"/>
    <mergeCell ref="E164:F168"/>
    <mergeCell ref="G164:H164"/>
    <mergeCell ref="I164:I168"/>
    <mergeCell ref="J164:K168"/>
    <mergeCell ref="L164:M164"/>
    <mergeCell ref="N164:O164"/>
    <mergeCell ref="P164:Q164"/>
    <mergeCell ref="P168:Q168"/>
    <mergeCell ref="R164:Y168"/>
    <mergeCell ref="G165:H165"/>
    <mergeCell ref="L165:M165"/>
    <mergeCell ref="N165:O165"/>
    <mergeCell ref="P165:Q165"/>
    <mergeCell ref="G166:H166"/>
    <mergeCell ref="L166:M166"/>
    <mergeCell ref="N166:O166"/>
    <mergeCell ref="P166:Q166"/>
    <mergeCell ref="G167:H167"/>
    <mergeCell ref="L167:M167"/>
    <mergeCell ref="N167:O167"/>
    <mergeCell ref="P167:Q167"/>
    <mergeCell ref="G168:H168"/>
    <mergeCell ref="L168:M168"/>
    <mergeCell ref="N168:O168"/>
    <mergeCell ref="B169:B173"/>
    <mergeCell ref="C169:D173"/>
    <mergeCell ref="E169:F173"/>
    <mergeCell ref="G169:H169"/>
    <mergeCell ref="I169:I173"/>
    <mergeCell ref="G170:H170"/>
    <mergeCell ref="G171:H171"/>
    <mergeCell ref="G172:H172"/>
    <mergeCell ref="G173:H173"/>
    <mergeCell ref="R169:Y173"/>
    <mergeCell ref="L170:M170"/>
    <mergeCell ref="N170:O170"/>
    <mergeCell ref="P170:Q170"/>
    <mergeCell ref="L171:M171"/>
    <mergeCell ref="N171:O171"/>
    <mergeCell ref="P171:Q171"/>
    <mergeCell ref="L172:M172"/>
    <mergeCell ref="N172:O172"/>
    <mergeCell ref="P172:Q172"/>
    <mergeCell ref="L173:M173"/>
    <mergeCell ref="N173:O173"/>
    <mergeCell ref="P173:Q173"/>
    <mergeCell ref="J169:K173"/>
    <mergeCell ref="L169:M169"/>
    <mergeCell ref="N169:O169"/>
    <mergeCell ref="P169:Q169"/>
    <mergeCell ref="E174:F178"/>
    <mergeCell ref="G174:H174"/>
    <mergeCell ref="I174:I178"/>
    <mergeCell ref="G175:H175"/>
    <mergeCell ref="G176:H176"/>
    <mergeCell ref="G177:H177"/>
    <mergeCell ref="G178:H178"/>
    <mergeCell ref="R174:Y178"/>
    <mergeCell ref="L175:M175"/>
    <mergeCell ref="N175:O175"/>
    <mergeCell ref="P175:Q175"/>
    <mergeCell ref="L176:M176"/>
    <mergeCell ref="N176:O176"/>
    <mergeCell ref="P176:Q176"/>
    <mergeCell ref="L177:M177"/>
    <mergeCell ref="N177:O177"/>
    <mergeCell ref="P177:Q177"/>
    <mergeCell ref="L178:M178"/>
    <mergeCell ref="N178:O178"/>
    <mergeCell ref="P178:Q178"/>
    <mergeCell ref="J174:K178"/>
    <mergeCell ref="L174:M174"/>
    <mergeCell ref="N174:O174"/>
    <mergeCell ref="P174:Q174"/>
    <mergeCell ref="G179:H179"/>
    <mergeCell ref="G180:H180"/>
    <mergeCell ref="G181:H181"/>
    <mergeCell ref="G182:H182"/>
    <mergeCell ref="G183:H183"/>
    <mergeCell ref="I179:I183"/>
    <mergeCell ref="J179:K183"/>
    <mergeCell ref="L179:M179"/>
    <mergeCell ref="N179:O179"/>
    <mergeCell ref="P179:Q179"/>
    <mergeCell ref="L180:M180"/>
    <mergeCell ref="N180:O180"/>
    <mergeCell ref="R204:Y208"/>
    <mergeCell ref="G205:H205"/>
    <mergeCell ref="L205:M205"/>
    <mergeCell ref="N205:O205"/>
    <mergeCell ref="P205:Q205"/>
    <mergeCell ref="G206:H206"/>
    <mergeCell ref="L206:M206"/>
    <mergeCell ref="N206:O206"/>
    <mergeCell ref="P206:Q206"/>
    <mergeCell ref="G207:H207"/>
    <mergeCell ref="L207:M207"/>
    <mergeCell ref="N207:O207"/>
    <mergeCell ref="P207:Q207"/>
    <mergeCell ref="G208:H208"/>
    <mergeCell ref="L208:M208"/>
    <mergeCell ref="N208:O208"/>
    <mergeCell ref="P180:Q180"/>
    <mergeCell ref="L181:M181"/>
    <mergeCell ref="N181:O181"/>
    <mergeCell ref="P181:Q181"/>
    <mergeCell ref="P210:Q210"/>
    <mergeCell ref="L211:M211"/>
    <mergeCell ref="N211:O211"/>
    <mergeCell ref="P211:Q211"/>
    <mergeCell ref="L212:M212"/>
    <mergeCell ref="N212:O212"/>
    <mergeCell ref="P212:Q212"/>
    <mergeCell ref="L213:M213"/>
    <mergeCell ref="N213:O213"/>
    <mergeCell ref="P213:Q213"/>
    <mergeCell ref="E214:F218"/>
    <mergeCell ref="G214:H214"/>
    <mergeCell ref="I214:I218"/>
    <mergeCell ref="J214:K218"/>
    <mergeCell ref="L214:M214"/>
    <mergeCell ref="N214:O214"/>
    <mergeCell ref="P214:Q214"/>
    <mergeCell ref="P218:Q218"/>
    <mergeCell ref="J209:K213"/>
    <mergeCell ref="L209:M209"/>
    <mergeCell ref="N209:O209"/>
    <mergeCell ref="P209:Q209"/>
    <mergeCell ref="E209:F213"/>
    <mergeCell ref="G209:H209"/>
    <mergeCell ref="I209:I213"/>
    <mergeCell ref="G210:H210"/>
    <mergeCell ref="G211:H211"/>
    <mergeCell ref="G212:H212"/>
    <mergeCell ref="G213:H213"/>
    <mergeCell ref="G220:H220"/>
    <mergeCell ref="L220:M220"/>
    <mergeCell ref="N220:O220"/>
    <mergeCell ref="P220:Q220"/>
    <mergeCell ref="G221:H221"/>
    <mergeCell ref="L221:M221"/>
    <mergeCell ref="N221:O221"/>
    <mergeCell ref="P221:Q221"/>
    <mergeCell ref="G222:H222"/>
    <mergeCell ref="L222:M222"/>
    <mergeCell ref="N222:O222"/>
    <mergeCell ref="J219:K223"/>
    <mergeCell ref="L219:M219"/>
    <mergeCell ref="L223:M223"/>
    <mergeCell ref="R214:Y218"/>
    <mergeCell ref="G215:H215"/>
    <mergeCell ref="L215:M215"/>
    <mergeCell ref="N215:O215"/>
    <mergeCell ref="P215:Q215"/>
    <mergeCell ref="G216:H216"/>
    <mergeCell ref="L216:M216"/>
    <mergeCell ref="N216:O216"/>
    <mergeCell ref="P216:Q216"/>
    <mergeCell ref="G217:H217"/>
    <mergeCell ref="L217:M217"/>
    <mergeCell ref="N217:O217"/>
    <mergeCell ref="P217:Q217"/>
    <mergeCell ref="G218:H218"/>
    <mergeCell ref="L218:M218"/>
    <mergeCell ref="N218:O218"/>
    <mergeCell ref="N223:O223"/>
    <mergeCell ref="P223:Q223"/>
    <mergeCell ref="G230:H230"/>
    <mergeCell ref="L230:M230"/>
    <mergeCell ref="N230:O230"/>
    <mergeCell ref="P230:Q230"/>
    <mergeCell ref="G231:H231"/>
    <mergeCell ref="L231:M231"/>
    <mergeCell ref="N231:O231"/>
    <mergeCell ref="P231:Q231"/>
    <mergeCell ref="G232:H232"/>
    <mergeCell ref="L232:M232"/>
    <mergeCell ref="N232:O232"/>
    <mergeCell ref="P232:Q232"/>
    <mergeCell ref="G233:H233"/>
    <mergeCell ref="L233:M233"/>
    <mergeCell ref="N233:O233"/>
    <mergeCell ref="B204:B233"/>
    <mergeCell ref="R219:Y223"/>
    <mergeCell ref="P222:Q222"/>
    <mergeCell ref="G223:H223"/>
    <mergeCell ref="E219:F223"/>
    <mergeCell ref="G219:H219"/>
    <mergeCell ref="I219:I223"/>
    <mergeCell ref="C229:D233"/>
    <mergeCell ref="E229:F233"/>
    <mergeCell ref="G229:H229"/>
    <mergeCell ref="I229:K233"/>
    <mergeCell ref="L229:M229"/>
    <mergeCell ref="N229:O229"/>
    <mergeCell ref="P229:Q229"/>
    <mergeCell ref="P233:Q233"/>
    <mergeCell ref="N219:O219"/>
    <mergeCell ref="P219:Q219"/>
    <mergeCell ref="L235:M235"/>
    <mergeCell ref="N235:O235"/>
    <mergeCell ref="P235:Q235"/>
    <mergeCell ref="L236:M236"/>
    <mergeCell ref="N236:O236"/>
    <mergeCell ref="P236:Q236"/>
    <mergeCell ref="L237:M237"/>
    <mergeCell ref="N237:O237"/>
    <mergeCell ref="P237:Q237"/>
    <mergeCell ref="L238:M238"/>
    <mergeCell ref="N238:O238"/>
    <mergeCell ref="P238:Q238"/>
    <mergeCell ref="J234:K238"/>
    <mergeCell ref="L234:M234"/>
    <mergeCell ref="N234:O234"/>
    <mergeCell ref="P234:Q234"/>
    <mergeCell ref="R229:Y233"/>
    <mergeCell ref="R249:Y253"/>
    <mergeCell ref="L263:M263"/>
    <mergeCell ref="N263:O263"/>
    <mergeCell ref="P263:Q263"/>
    <mergeCell ref="G253:H253"/>
    <mergeCell ref="I250:K253"/>
    <mergeCell ref="L253:M253"/>
    <mergeCell ref="N253:O253"/>
    <mergeCell ref="P253:Q253"/>
    <mergeCell ref="B7:Y7"/>
    <mergeCell ref="B6:Y6"/>
    <mergeCell ref="G250:H250"/>
    <mergeCell ref="L249:M249"/>
    <mergeCell ref="N250:O250"/>
    <mergeCell ref="P250:Q250"/>
    <mergeCell ref="G251:H251"/>
    <mergeCell ref="L250:M250"/>
    <mergeCell ref="N251:O251"/>
    <mergeCell ref="P251:Q251"/>
    <mergeCell ref="G252:H252"/>
    <mergeCell ref="L252:M252"/>
    <mergeCell ref="N252:O252"/>
    <mergeCell ref="P252:Q252"/>
    <mergeCell ref="C234:D238"/>
    <mergeCell ref="E234:F238"/>
    <mergeCell ref="G234:H234"/>
    <mergeCell ref="I234:I238"/>
    <mergeCell ref="G235:H235"/>
    <mergeCell ref="G236:H236"/>
    <mergeCell ref="G237:H237"/>
    <mergeCell ref="G238:H238"/>
    <mergeCell ref="R234:Y238"/>
  </mergeCells>
  <pageMargins left="0" right="0" top="0" bottom="0" header="0" footer="0"/>
  <pageSetup paperSize="9" scale="67" orientation="landscape" r:id="rId1"/>
  <rowBreaks count="7" manualBreakCount="7">
    <brk id="38" max="25" man="1"/>
    <brk id="72" max="25" man="1"/>
    <brk id="112" max="25" man="1"/>
    <brk id="152" max="25" man="1"/>
    <brk id="188" max="25" man="1"/>
    <brk id="210" max="25" man="1"/>
    <brk id="238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2023-07-26T06:58:01Z</cp:lastPrinted>
  <dcterms:created xsi:type="dcterms:W3CDTF">2020-06-11T08:49:35Z</dcterms:created>
  <dcterms:modified xsi:type="dcterms:W3CDTF">2023-08-15T10:48:49Z</dcterms:modified>
</cp:coreProperties>
</file>